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4/62_1604/01 - Meeting Docs/"/>
    </mc:Choice>
  </mc:AlternateContent>
  <xr:revisionPtr revIDLastSave="875" documentId="13_ncr:201_{4752FB1E-6CA2-41B8-8DE8-6181AED94653}" xr6:coauthVersionLast="47" xr6:coauthVersionMax="47" xr10:uidLastSave="{2DBFAA0D-85B0-4E60-9DEA-1A150D79CB8D}"/>
  <bookViews>
    <workbookView xWindow="22932" yWindow="-108" windowWidth="30936" windowHeight="16776" tabRatio="673" firstSheet="1" activeTab="2" xr2:uid="{E9AAD4C7-D490-4643-9B8B-4CD2B029B015}"/>
  </bookViews>
  <sheets>
    <sheet name="Overview" sheetId="17" state="hidden" r:id="rId1"/>
    <sheet name="Portfolio View" sheetId="19" r:id="rId2"/>
    <sheet name="Prioritisation Matrix " sheetId="26" r:id="rId3"/>
    <sheet name="CP priority heatmap" sheetId="16" state="hidden" r:id="rId4"/>
  </sheets>
  <externalReferences>
    <externalReference r:id="rId5"/>
    <externalReference r:id="rId6"/>
  </externalReferences>
  <definedNames>
    <definedName name="_xlnm._FilterDatabase" localSheetId="2" hidden="1">'Prioritisation Matrix '!$L$2:$W$39</definedName>
    <definedName name="_xlnm.Print_Area" localSheetId="3">'CP priority heatmap'!$A$1:$H$12</definedName>
    <definedName name="_xlnm.Print_Area" localSheetId="1">'Portfolio View'!$C$4:$N$26</definedName>
  </definedNames>
  <calcPr calcId="191028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26" l="1"/>
  <c r="M15" i="26" l="1"/>
  <c r="M23" i="26"/>
  <c r="M27" i="26"/>
  <c r="M28" i="26"/>
  <c r="M31" i="26"/>
  <c r="V37" i="26"/>
  <c r="V36" i="26"/>
  <c r="M36" i="26"/>
  <c r="M35" i="26"/>
  <c r="F26" i="19"/>
  <c r="H26" i="19"/>
  <c r="J26" i="19"/>
  <c r="L26" i="19"/>
  <c r="D26" i="19"/>
  <c r="M32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tc={49373AB1-7A90-41FC-AD71-2725F56C0C25}</author>
  </authors>
  <commentList>
    <comment ref="D22" authorId="0" shapeId="0" xr:uid="{49373AB1-7A90-41FC-AD71-2725F56C0C25}">
      <text>
        <t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@Ben Giblin can you check these mod numbers against the updated list (I left comments on the other tab)</t>
      </text>
    </comment>
  </commentList>
</comments>
</file>

<file path=xl/sharedStrings.xml><?xml version="1.0" encoding="utf-8"?>
<sst xmlns="http://schemas.openxmlformats.org/spreadsheetml/2006/main" count="379" uniqueCount="260">
  <si>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</si>
  <si>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</si>
  <si>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</si>
  <si>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</si>
  <si>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</si>
  <si>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</si>
  <si>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</si>
  <si>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</si>
  <si>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</si>
  <si>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</si>
  <si>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</si>
  <si>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</si>
  <si>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PRIORITY</t>
  </si>
  <si>
    <t>DEVELOPMENT STAGE</t>
  </si>
  <si>
    <t>ON HOLD/WAITING LIST</t>
  </si>
  <si>
    <t xml:space="preserve">VERY HIGH </t>
  </si>
  <si>
    <t>HIGH</t>
  </si>
  <si>
    <t>MEDIUM</t>
  </si>
  <si>
    <t>LOW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</si>
  <si>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</si>
  <si>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</si>
  <si>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</si>
  <si>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</si>
  <si>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</si>
  <si>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</si>
  <si>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</si>
  <si>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</si>
  <si>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</si>
  <si>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</si>
  <si>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</si>
  <si>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</si>
  <si>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</si>
  <si>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</si>
  <si>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</si>
  <si>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</si>
  <si>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</si>
  <si>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</si>
  <si>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On Hold</t>
  </si>
  <si>
    <t>Medium</t>
  </si>
  <si>
    <t>P094</t>
  </si>
  <si>
    <t>Supporting prepayment customers in no SM WAN scenarios</t>
  </si>
  <si>
    <t>Active</t>
  </si>
  <si>
    <t>P137</t>
  </si>
  <si>
    <t>Sharing Information on Defects and Issues</t>
  </si>
  <si>
    <t>P165</t>
  </si>
  <si>
    <t>ESME Voltage Accuracy</t>
  </si>
  <si>
    <t>P169</t>
  </si>
  <si>
    <t>Managing SEC Obligations and the Consumer's Right to refuse a Smart Meter</t>
  </si>
  <si>
    <t>High</t>
  </si>
  <si>
    <t>P246</t>
  </si>
  <si>
    <t>P224</t>
  </si>
  <si>
    <t>P184</t>
  </si>
  <si>
    <t>Increase Smart Capability of SMETS2 Twin Element ESME to support Solar and Storage use cases</t>
  </si>
  <si>
    <t>Waiting</t>
  </si>
  <si>
    <t>Low</t>
  </si>
  <si>
    <t>P255</t>
  </si>
  <si>
    <t>P252</t>
  </si>
  <si>
    <t>P262</t>
  </si>
  <si>
    <t>P197</t>
  </si>
  <si>
    <t>Reallocating Third Party Communications Hubs in the Event of a SoLR</t>
  </si>
  <si>
    <t>P205</t>
  </si>
  <si>
    <t>Updating terminology to align with the NCSC</t>
  </si>
  <si>
    <t>P206</t>
  </si>
  <si>
    <t>Allowing Generation Licence Holders to Apply Export MPANs</t>
  </si>
  <si>
    <t>P207</t>
  </si>
  <si>
    <t>Allowing Registered Supplier Agents to Maintain Meter Firmware</t>
  </si>
  <si>
    <t>P235</t>
  </si>
  <si>
    <t>Revising Charging Methodology</t>
  </si>
  <si>
    <t>P238</t>
  </si>
  <si>
    <t>P219</t>
  </si>
  <si>
    <t>P244</t>
  </si>
  <si>
    <t>P230</t>
  </si>
  <si>
    <t>P248</t>
  </si>
  <si>
    <t>P239</t>
  </si>
  <si>
    <t>P247</t>
  </si>
  <si>
    <t>SEC Performance Assurance Framework</t>
  </si>
  <si>
    <t>P260</t>
  </si>
  <si>
    <t>P253</t>
  </si>
  <si>
    <t>SMETS1 firmware delivery SLA</t>
  </si>
  <si>
    <t>P257</t>
  </si>
  <si>
    <t>P234</t>
  </si>
  <si>
    <t>Addition of GDPR Principles of Public Task and Legitimate Interests into the SEC</t>
  </si>
  <si>
    <t>Enhanced Meter Data Access for Other Users</t>
  </si>
  <si>
    <t>P241</t>
  </si>
  <si>
    <t>TSAT Expired Communication Hubs</t>
  </si>
  <si>
    <t>P258</t>
  </si>
  <si>
    <t>P254</t>
  </si>
  <si>
    <t>Enduring Solution for Resolving SMETS2 Device Certificate Misalignment Issue</t>
  </si>
  <si>
    <t xml:space="preserve">DCC User access to metadata via the DCC Self-Service Interface </t>
  </si>
  <si>
    <t>VALUE</t>
  </si>
  <si>
    <t>Future Dating of Service Requests for SMETS1 Devices</t>
  </si>
  <si>
    <t>RDP Requirements for DCC Gateway Connections</t>
  </si>
  <si>
    <t>Changes to GFI Arrangements</t>
  </si>
  <si>
    <t>WAN issues during Smart Meter installations</t>
  </si>
  <si>
    <t>June 2024 SEC Release housekeeping</t>
  </si>
  <si>
    <t>Extending the Installation End Date for CHTS v1.0 and GBCS v1.1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</si>
  <si>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</si>
  <si>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</si>
  <si>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</si>
  <si>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</si>
  <si>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</si>
  <si>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</si>
  <si>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</si>
  <si>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</si>
  <si>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</si>
  <si>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</si>
  <si>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</si>
  <si>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</si>
  <si>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</si>
  <si>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</si>
  <si>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</si>
  <si>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</si>
  <si>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</si>
  <si>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</si>
  <si>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</si>
  <si>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</si>
  <si>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</si>
  <si>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</si>
  <si>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</si>
  <si>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</si>
  <si>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</si>
  <si>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</si>
  <si>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</si>
  <si>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</si>
  <si>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</si>
  <si>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</si>
  <si>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</si>
  <si>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</si>
  <si>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</si>
  <si>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</si>
  <si>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</si>
  <si>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</si>
  <si>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</si>
  <si>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</si>
  <si>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</si>
  <si>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</si>
  <si>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</si>
  <si>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</si>
  <si>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</si>
  <si>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</si>
  <si>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</si>
  <si>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</si>
  <si>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</si>
  <si>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</si>
  <si>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</si>
  <si>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</si>
  <si>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</si>
  <si>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</si>
  <si>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</si>
  <si>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</si>
  <si>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</si>
  <si>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</si>
  <si>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</si>
  <si>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</si>
  <si>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</si>
  <si>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R0056 - EES/GES Additional Service Request for Housing Associations to be added to the Data Access Matrix</t>
  </si>
  <si>
    <t>R57</t>
  </si>
  <si>
    <t>R0057 - Clarification of Supplier of Last Resort Obligations under the REC</t>
  </si>
  <si>
    <t>R58</t>
  </si>
  <si>
    <t>R0058 - REC Services Procurement Clarification</t>
  </si>
  <si>
    <t>R59</t>
  </si>
  <si>
    <t>R0059 - Maintenance of Qualification Schedule Change</t>
  </si>
  <si>
    <t>R60</t>
  </si>
  <si>
    <t>R0060 - ERDS Service Definition timezone correction</t>
  </si>
  <si>
    <t>R61</t>
  </si>
  <si>
    <t>R0061 - Resolution of invalid CSS data by Data Owners</t>
  </si>
  <si>
    <t>R62</t>
  </si>
  <si>
    <t>R0062 - Removal of ERDA meteringPointEnergyFlow change restriction</t>
  </si>
  <si>
    <t>R63</t>
  </si>
  <si>
    <t>R0063 - Addition of key information to all Service Now tickets</t>
  </si>
  <si>
    <t>R64</t>
  </si>
  <si>
    <t>R0064 - Creating a Meter Operator Agent and MOCoP Installer</t>
  </si>
  <si>
    <t>R65</t>
  </si>
  <si>
    <t>R0065 - Registration of Smart Export Guarantee (SEG) Sites</t>
  </si>
  <si>
    <t>R66</t>
  </si>
  <si>
    <t>R0066 - Inclusion of new DNO mastered SMRS Data Items in the EES.</t>
  </si>
  <si>
    <t>R67</t>
  </si>
  <si>
    <t>R0067 - Introduction of CSS refresh functionality</t>
  </si>
  <si>
    <t>R68</t>
  </si>
  <si>
    <t>R0068  -REC Main Body Data Protection Changes</t>
  </si>
  <si>
    <t>R69</t>
  </si>
  <si>
    <t>R0069 - Amendments to Sample Access Agreement</t>
  </si>
  <si>
    <t>R70</t>
  </si>
  <si>
    <t>R0070  - Provision of Enduring Test Environments</t>
  </si>
  <si>
    <t>R71</t>
  </si>
  <si>
    <t>R0071 - DCC access to EES and GES</t>
  </si>
  <si>
    <t>R72</t>
  </si>
  <si>
    <t>R0072  - Introduction of a new Meter Asset Condition Code</t>
  </si>
  <si>
    <t>R73</t>
  </si>
  <si>
    <t>R0073  - Housekeeping Change Process</t>
  </si>
  <si>
    <t>R74</t>
  </si>
  <si>
    <t>R0074  - Release of Community View Data Items to MEMs in GES</t>
  </si>
  <si>
    <t>R75</t>
  </si>
  <si>
    <t>R0075  - Enabling Software Product Qualification</t>
  </si>
  <si>
    <t>R76</t>
  </si>
  <si>
    <t>R0076  - DNOs notifying Suppliers about Crossed Meters</t>
  </si>
  <si>
    <t xml:space="preserve">PENDING DECISION </t>
  </si>
  <si>
    <t>SOLUTION DEVELOPMENT (Business Reqs, Working Group, Sub-Committee Input, Preliminary Assessment)</t>
  </si>
  <si>
    <t>MP239</t>
  </si>
  <si>
    <t>SOLUTION REFINEMENT (Refinement Consultation, Working Group, Impact Assessment)</t>
  </si>
  <si>
    <t>MP085B</t>
  </si>
  <si>
    <t>MP094</t>
  </si>
  <si>
    <t>MP137</t>
  </si>
  <si>
    <t>MP165</t>
  </si>
  <si>
    <t>MP169</t>
  </si>
  <si>
    <t>MP184</t>
  </si>
  <si>
    <t>DP197</t>
  </si>
  <si>
    <t>MP205</t>
  </si>
  <si>
    <t>DP206</t>
  </si>
  <si>
    <t>MP207</t>
  </si>
  <si>
    <t>DP218</t>
  </si>
  <si>
    <t>MP219</t>
  </si>
  <si>
    <t>MP224</t>
  </si>
  <si>
    <t>MP230</t>
  </si>
  <si>
    <t>MP234</t>
  </si>
  <si>
    <t>MP235</t>
  </si>
  <si>
    <t>DP238</t>
  </si>
  <si>
    <t>MP241</t>
  </si>
  <si>
    <t>MP244</t>
  </si>
  <si>
    <t>MP246</t>
  </si>
  <si>
    <t>MP247</t>
  </si>
  <si>
    <t>MP248</t>
  </si>
  <si>
    <t>MP252</t>
  </si>
  <si>
    <t>MP253</t>
  </si>
  <si>
    <t>MP254</t>
  </si>
  <si>
    <t>MP255</t>
  </si>
  <si>
    <t>DP257</t>
  </si>
  <si>
    <t>DP258</t>
  </si>
  <si>
    <t>DP260</t>
  </si>
  <si>
    <t>DP262</t>
  </si>
  <si>
    <t>DP265</t>
  </si>
  <si>
    <t>DP266</t>
  </si>
  <si>
    <t>P263</t>
  </si>
  <si>
    <t>P265</t>
  </si>
  <si>
    <t>P266</t>
  </si>
  <si>
    <t>Alternative SMETS1 UTRN Generation</t>
  </si>
  <si>
    <t>P267</t>
  </si>
  <si>
    <t>Facilitating the installation and commissioning of meters triaged under Use Case 004</t>
  </si>
  <si>
    <t>P268</t>
  </si>
  <si>
    <t>Certificate rotation and expired Certificates</t>
  </si>
  <si>
    <t>DP267</t>
  </si>
  <si>
    <t>MP263</t>
  </si>
  <si>
    <t>MP268</t>
  </si>
  <si>
    <t>(P137)</t>
  </si>
  <si>
    <t>[P207]</t>
  </si>
  <si>
    <t>(P258)</t>
  </si>
  <si>
    <t>(P165)</t>
  </si>
  <si>
    <t>(P197)</t>
  </si>
  <si>
    <t>(P206)</t>
  </si>
  <si>
    <t>(P219)</t>
  </si>
  <si>
    <t>(P234)</t>
  </si>
  <si>
    <t>(P238)</t>
  </si>
  <si>
    <t>(P254)</t>
  </si>
  <si>
    <t>(P257)</t>
  </si>
  <si>
    <t>[] = WAITING LIST</t>
  </si>
  <si>
    <t>() = ON HOLD</t>
  </si>
  <si>
    <t>(P205)</t>
  </si>
  <si>
    <t>Interoperability Checker Update</t>
  </si>
  <si>
    <t>P187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</si>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</sst>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 mmm\ yy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  <font>
      <u/>
      <sz val="10"/>
      <color theme="1"/>
      <name val="Roboto Slab"/>
    </font>
    <font>
      <u/>
      <sz val="10"/>
      <color theme="1"/>
      <name val="Arial"/>
      <family val="2"/>
    </font>
    <font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2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9" fillId="3" borderId="9" xfId="0" applyFont="1" applyFill="1" applyBorder="1" applyAlignment="1">
      <alignment horizontal="center" vertical="center"/>
    </xf>
    <xf numFmtId="0" fontId="24" fillId="7" borderId="6" xfId="0" applyFont="1" applyFill="1" applyBorder="1"/>
    <xf numFmtId="0" fontId="24" fillId="7" borderId="11" xfId="0" applyFont="1" applyFill="1" applyBorder="1"/>
    <xf numFmtId="0" fontId="24" fillId="8" borderId="20" xfId="0" applyFont="1" applyFill="1" applyBorder="1"/>
    <xf numFmtId="0" fontId="24" fillId="8" borderId="19" xfId="0" applyFont="1" applyFill="1" applyBorder="1"/>
    <xf numFmtId="0" fontId="24" fillId="5" borderId="12" xfId="0" applyFont="1" applyFill="1" applyBorder="1"/>
    <xf numFmtId="0" fontId="24" fillId="8" borderId="7" xfId="0" applyFont="1" applyFill="1" applyBorder="1"/>
    <xf numFmtId="0" fontId="24" fillId="8" borderId="6" xfId="0" applyFont="1" applyFill="1" applyBorder="1"/>
    <xf numFmtId="0" fontId="24" fillId="8" borderId="11" xfId="0" applyFont="1" applyFill="1" applyBorder="1"/>
    <xf numFmtId="0" fontId="24" fillId="8" borderId="17" xfId="0" applyFont="1" applyFill="1" applyBorder="1"/>
    <xf numFmtId="0" fontId="24" fillId="8" borderId="16" xfId="0" applyFont="1" applyFill="1" applyBorder="1"/>
    <xf numFmtId="0" fontId="24" fillId="8" borderId="14" xfId="0" applyFont="1" applyFill="1" applyBorder="1"/>
    <xf numFmtId="0" fontId="24" fillId="5" borderId="6" xfId="0" applyFont="1" applyFill="1" applyBorder="1"/>
    <xf numFmtId="0" fontId="24" fillId="8" borderId="12" xfId="0" applyFont="1" applyFill="1" applyBorder="1"/>
    <xf numFmtId="0" fontId="24" fillId="5" borderId="7" xfId="0" applyFont="1" applyFill="1" applyBorder="1"/>
    <xf numFmtId="0" fontId="24" fillId="8" borderId="13" xfId="0" applyFont="1" applyFill="1" applyBorder="1"/>
    <xf numFmtId="0" fontId="24" fillId="7" borderId="18" xfId="0" applyFont="1" applyFill="1" applyBorder="1"/>
    <xf numFmtId="0" fontId="24" fillId="7" borderId="24" xfId="0" applyFont="1" applyFill="1" applyBorder="1"/>
    <xf numFmtId="0" fontId="16" fillId="11" borderId="1" xfId="0" applyFont="1" applyFill="1" applyBorder="1"/>
    <xf numFmtId="164" fontId="16" fillId="11" borderId="1" xfId="0" applyNumberFormat="1" applyFont="1" applyFill="1" applyBorder="1"/>
    <xf numFmtId="0" fontId="18" fillId="0" borderId="0" xfId="0" applyFont="1"/>
    <xf numFmtId="0" fontId="23" fillId="0" borderId="0" xfId="2" applyFont="1" applyFill="1" applyAlignment="1"/>
    <xf numFmtId="164" fontId="24" fillId="0" borderId="0" xfId="0" applyNumberFormat="1" applyFont="1"/>
    <xf numFmtId="0" fontId="24" fillId="0" borderId="0" xfId="0" applyFont="1"/>
    <xf numFmtId="0" fontId="24" fillId="4" borderId="0" xfId="0" applyFont="1" applyFill="1"/>
    <xf numFmtId="0" fontId="23" fillId="0" borderId="0" xfId="2" applyFont="1" applyFill="1" applyAlignment="1">
      <alignment wrapText="1"/>
    </xf>
    <xf numFmtId="0" fontId="23" fillId="0" borderId="0" xfId="2" applyFont="1"/>
    <xf numFmtId="0" fontId="24" fillId="8" borderId="10" xfId="0" applyFont="1" applyFill="1" applyBorder="1"/>
    <xf numFmtId="0" fontId="24" fillId="5" borderId="21" xfId="0" applyFont="1" applyFill="1" applyBorder="1"/>
    <xf numFmtId="0" fontId="24" fillId="8" borderId="25" xfId="0" applyFont="1" applyFill="1" applyBorder="1"/>
    <xf numFmtId="0" fontId="24" fillId="5" borderId="16" xfId="0" applyFont="1" applyFill="1" applyBorder="1"/>
    <xf numFmtId="0" fontId="24" fillId="5" borderId="15" xfId="0" applyFont="1" applyFill="1" applyBorder="1"/>
    <xf numFmtId="0" fontId="24" fillId="7" borderId="26" xfId="0" applyFont="1" applyFill="1" applyBorder="1"/>
    <xf numFmtId="0" fontId="24" fillId="7" borderId="25" xfId="0" applyFont="1" applyFill="1" applyBorder="1"/>
    <xf numFmtId="0" fontId="24" fillId="5" borderId="17" xfId="0" applyFont="1" applyFill="1" applyBorder="1"/>
    <xf numFmtId="0" fontId="24" fillId="7" borderId="16" xfId="0" applyFont="1" applyFill="1" applyBorder="1"/>
    <xf numFmtId="0" fontId="24" fillId="8" borderId="24" xfId="0" applyFont="1" applyFill="1" applyBorder="1"/>
    <xf numFmtId="0" fontId="2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164" fontId="26" fillId="0" borderId="0" xfId="0" applyNumberFormat="1" applyFont="1"/>
    <xf numFmtId="0" fontId="26" fillId="0" borderId="0" xfId="0" applyFont="1"/>
    <xf numFmtId="0" fontId="26" fillId="0" borderId="0" xfId="0" applyFont="1" applyAlignment="1">
      <alignment horizontal="right"/>
    </xf>
    <xf numFmtId="0" fontId="24" fillId="8" borderId="22" xfId="0" applyFont="1" applyFill="1" applyBorder="1"/>
    <xf numFmtId="0" fontId="24" fillId="0" borderId="0" xfId="0" applyFont="1" applyAlignment="1">
      <alignment wrapText="1"/>
    </xf>
    <xf numFmtId="0" fontId="24" fillId="5" borderId="0" xfId="0" applyFont="1" applyFill="1"/>
    <xf numFmtId="0" fontId="24" fillId="8" borderId="0" xfId="0" applyFont="1" applyFill="1"/>
    <xf numFmtId="0" fontId="24" fillId="7" borderId="0" xfId="0" applyFont="1" applyFill="1"/>
    <xf numFmtId="0" fontId="24" fillId="7" borderId="19" xfId="0" applyFont="1" applyFill="1" applyBorder="1"/>
    <xf numFmtId="0" fontId="27" fillId="8" borderId="11" xfId="0" applyFont="1" applyFill="1" applyBorder="1"/>
    <xf numFmtId="0" fontId="26" fillId="5" borderId="23" xfId="0" applyFont="1" applyFill="1" applyBorder="1"/>
    <xf numFmtId="0" fontId="26" fillId="5" borderId="21" xfId="0" applyFont="1" applyFill="1" applyBorder="1"/>
    <xf numFmtId="0" fontId="28" fillId="6" borderId="8" xfId="0" applyFont="1" applyFill="1" applyBorder="1"/>
    <xf numFmtId="0" fontId="26" fillId="5" borderId="6" xfId="0" applyFont="1" applyFill="1" applyBorder="1"/>
    <xf numFmtId="0" fontId="26" fillId="5" borderId="0" xfId="0" applyFont="1" applyFill="1"/>
    <xf numFmtId="0" fontId="28" fillId="6" borderId="7" xfId="0" applyFont="1" applyFill="1" applyBorder="1"/>
    <xf numFmtId="0" fontId="28" fillId="6" borderId="6" xfId="0" applyFont="1" applyFill="1" applyBorder="1"/>
    <xf numFmtId="0" fontId="26" fillId="5" borderId="16" xfId="0" applyFont="1" applyFill="1" applyBorder="1"/>
    <xf numFmtId="0" fontId="26" fillId="5" borderId="17" xfId="0" applyFont="1" applyFill="1" applyBorder="1"/>
    <xf numFmtId="0" fontId="26" fillId="5" borderId="7" xfId="0" applyFont="1" applyFill="1" applyBorder="1"/>
    <xf numFmtId="0" fontId="26" fillId="8" borderId="0" xfId="0" applyFont="1" applyFill="1"/>
    <xf numFmtId="0" fontId="21" fillId="3" borderId="0" xfId="0" applyFont="1" applyFill="1" applyAlignment="1">
      <alignment vertical="center"/>
    </xf>
    <xf numFmtId="0" fontId="20" fillId="3" borderId="0" xfId="0" applyFont="1" applyFill="1" applyAlignment="1">
      <alignment vertical="top"/>
    </xf>
    <xf numFmtId="0" fontId="21" fillId="3" borderId="0" xfId="0" applyFont="1" applyFill="1"/>
    <xf numFmtId="0" fontId="23" fillId="0" borderId="0" xfId="2" applyFont="1" applyFill="1"/>
    <xf numFmtId="0" fontId="26" fillId="5" borderId="27" xfId="0" applyFont="1" applyFill="1" applyBorder="1"/>
    <xf numFmtId="0" fontId="29" fillId="0" borderId="0" xfId="0" applyFont="1"/>
    <xf numFmtId="0" fontId="30" fillId="3" borderId="0" xfId="0" applyFont="1" applyFill="1" applyAlignment="1">
      <alignment horizontal="left" vertical="center"/>
    </xf>
    <xf numFmtId="0" fontId="19" fillId="0" borderId="28" xfId="0" applyFont="1" applyBorder="1" applyAlignment="1">
      <alignment horizontal="center" vertical="center" wrapText="1"/>
    </xf>
    <xf numFmtId="0" fontId="13" fillId="15" borderId="22" xfId="0" applyFont="1" applyFill="1" applyBorder="1" applyAlignment="1">
      <alignment horizontal="center" vertical="center"/>
    </xf>
    <xf numFmtId="0" fontId="13" fillId="15" borderId="8" xfId="0" applyFont="1" applyFill="1" applyBorder="1" applyAlignment="1">
      <alignment horizontal="center" vertical="center"/>
    </xf>
    <xf numFmtId="0" fontId="13" fillId="15" borderId="11" xfId="0" applyFont="1" applyFill="1" applyBorder="1" applyAlignment="1">
      <alignment horizontal="center" vertical="center"/>
    </xf>
    <xf numFmtId="0" fontId="13" fillId="15" borderId="7" xfId="0" applyFont="1" applyFill="1" applyBorder="1" applyAlignment="1">
      <alignment horizontal="center" vertical="center"/>
    </xf>
    <xf numFmtId="0" fontId="28" fillId="6" borderId="23" xfId="0" applyFont="1" applyFill="1" applyBorder="1"/>
    <xf numFmtId="0" fontId="31" fillId="15" borderId="22" xfId="2" applyFont="1" applyFill="1" applyBorder="1" applyAlignment="1">
      <alignment horizontal="left" vertical="center"/>
    </xf>
    <xf numFmtId="0" fontId="24" fillId="8" borderId="27" xfId="0" applyFont="1" applyFill="1" applyBorder="1"/>
    <xf numFmtId="0" fontId="13" fillId="15" borderId="22" xfId="0" applyFont="1" applyFill="1" applyBorder="1" applyAlignment="1">
      <alignment horizontal="center" vertical="center" wrapText="1"/>
    </xf>
    <xf numFmtId="0" fontId="32" fillId="14" borderId="11" xfId="2" applyFont="1" applyFill="1" applyBorder="1" applyAlignment="1">
      <alignment vertical="center"/>
    </xf>
    <xf numFmtId="0" fontId="33" fillId="14" borderId="7" xfId="0" applyFont="1" applyFill="1" applyBorder="1" applyAlignment="1">
      <alignment vertical="center"/>
    </xf>
    <xf numFmtId="0" fontId="33" fillId="14" borderId="11" xfId="0" applyFont="1" applyFill="1" applyBorder="1" applyAlignment="1">
      <alignment vertical="center"/>
    </xf>
    <xf numFmtId="0" fontId="33" fillId="14" borderId="0" xfId="0" applyFont="1" applyFill="1" applyAlignment="1">
      <alignment vertical="center"/>
    </xf>
    <xf numFmtId="0" fontId="32" fillId="13" borderId="11" xfId="2" applyFont="1" applyFill="1" applyBorder="1" applyAlignment="1">
      <alignment vertical="center"/>
    </xf>
    <xf numFmtId="0" fontId="33" fillId="13" borderId="7" xfId="0" applyFont="1" applyFill="1" applyBorder="1" applyAlignment="1">
      <alignment vertical="center"/>
    </xf>
    <xf numFmtId="0" fontId="32" fillId="13" borderId="7" xfId="2" applyFont="1" applyFill="1" applyBorder="1" applyAlignment="1">
      <alignment vertical="center"/>
    </xf>
    <xf numFmtId="0" fontId="33" fillId="13" borderId="11" xfId="0" applyFont="1" applyFill="1" applyBorder="1" applyAlignment="1">
      <alignment vertical="center"/>
    </xf>
    <xf numFmtId="0" fontId="33" fillId="13" borderId="11" xfId="0" applyFont="1" applyFill="1" applyBorder="1" applyAlignment="1">
      <alignment horizontal="center" vertical="center"/>
    </xf>
    <xf numFmtId="0" fontId="32" fillId="13" borderId="0" xfId="2" applyFont="1" applyFill="1" applyBorder="1" applyAlignment="1">
      <alignment vertical="center"/>
    </xf>
    <xf numFmtId="0" fontId="33" fillId="13" borderId="0" xfId="0" applyFont="1" applyFill="1" applyAlignment="1">
      <alignment vertical="center"/>
    </xf>
    <xf numFmtId="0" fontId="33" fillId="13" borderId="7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/>
    </xf>
    <xf numFmtId="0" fontId="33" fillId="12" borderId="11" xfId="0" applyFont="1" applyFill="1" applyBorder="1" applyAlignment="1">
      <alignment horizontal="center" vertical="center"/>
    </xf>
    <xf numFmtId="0" fontId="33" fillId="12" borderId="7" xfId="0" applyFont="1" applyFill="1" applyBorder="1" applyAlignment="1">
      <alignment horizontal="center" vertical="center"/>
    </xf>
    <xf numFmtId="0" fontId="32" fillId="12" borderId="11" xfId="2" applyFont="1" applyFill="1" applyBorder="1" applyAlignment="1">
      <alignment horizontal="left" vertical="center"/>
    </xf>
    <xf numFmtId="0" fontId="33" fillId="12" borderId="0" xfId="0" applyFont="1" applyFill="1" applyAlignment="1">
      <alignment horizontal="center" vertical="center"/>
    </xf>
    <xf numFmtId="0" fontId="32" fillId="12" borderId="11" xfId="2" applyFont="1" applyFill="1" applyBorder="1" applyAlignment="1">
      <alignment vertical="center"/>
    </xf>
    <xf numFmtId="0" fontId="33" fillId="12" borderId="7" xfId="0" applyFont="1" applyFill="1" applyBorder="1" applyAlignment="1">
      <alignment vertical="center"/>
    </xf>
    <xf numFmtId="0" fontId="33" fillId="12" borderId="11" xfId="0" applyFont="1" applyFill="1" applyBorder="1" applyAlignment="1">
      <alignment horizontal="left"/>
    </xf>
    <xf numFmtId="0" fontId="33" fillId="12" borderId="7" xfId="0" applyFont="1" applyFill="1" applyBorder="1" applyAlignment="1">
      <alignment horizontal="center"/>
    </xf>
    <xf numFmtId="0" fontId="32" fillId="12" borderId="11" xfId="2" applyFont="1" applyFill="1" applyBorder="1" applyAlignment="1">
      <alignment horizontal="left"/>
    </xf>
    <xf numFmtId="0" fontId="32" fillId="12" borderId="7" xfId="2" applyFont="1" applyFill="1" applyBorder="1" applyAlignment="1">
      <alignment horizontal="left" vertical="center"/>
    </xf>
    <xf numFmtId="0" fontId="32" fillId="12" borderId="0" xfId="2" applyFont="1" applyFill="1" applyBorder="1" applyAlignment="1">
      <alignment horizontal="left"/>
    </xf>
    <xf numFmtId="0" fontId="32" fillId="12" borderId="7" xfId="2" applyFont="1" applyFill="1" applyBorder="1" applyAlignment="1">
      <alignment horizontal="left"/>
    </xf>
    <xf numFmtId="0" fontId="33" fillId="12" borderId="11" xfId="0" applyFont="1" applyFill="1" applyBorder="1" applyAlignment="1">
      <alignment vertical="center"/>
    </xf>
    <xf numFmtId="0" fontId="33" fillId="12" borderId="18" xfId="0" applyFont="1" applyFill="1" applyBorder="1" applyAlignment="1">
      <alignment horizontal="center" vertical="center"/>
    </xf>
    <xf numFmtId="0" fontId="33" fillId="12" borderId="20" xfId="0" applyFont="1" applyFill="1" applyBorder="1" applyAlignment="1">
      <alignment horizontal="center" vertical="center"/>
    </xf>
    <xf numFmtId="0" fontId="32" fillId="12" borderId="18" xfId="2" applyFont="1" applyFill="1" applyBorder="1" applyAlignment="1">
      <alignment horizontal="left" vertical="center"/>
    </xf>
    <xf numFmtId="0" fontId="33" fillId="12" borderId="20" xfId="0" applyFont="1" applyFill="1" applyBorder="1" applyAlignment="1">
      <alignment vertical="center"/>
    </xf>
    <xf numFmtId="0" fontId="33" fillId="12" borderId="18" xfId="0" applyFont="1" applyFill="1" applyBorder="1" applyAlignment="1">
      <alignment vertical="center"/>
    </xf>
    <xf numFmtId="0" fontId="33" fillId="12" borderId="20" xfId="0" applyFont="1" applyFill="1" applyBorder="1" applyAlignment="1">
      <alignment horizontal="center"/>
    </xf>
    <xf numFmtId="165" fontId="24" fillId="0" borderId="0" xfId="0" applyNumberFormat="1" applyFont="1"/>
    <xf numFmtId="165" fontId="26" fillId="0" borderId="0" xfId="0" applyNumberFormat="1" applyFont="1"/>
    <xf numFmtId="0" fontId="25" fillId="2" borderId="22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28" xfId="0" applyFont="1" applyFill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/>
    </xf>
    <xf numFmtId="0" fontId="19" fillId="8" borderId="26" xfId="0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6" fillId="6" borderId="22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1" xfId="0" applyFont="1" applyBorder="1" applyAlignment="1">
      <alignment horizontal="left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16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DDDD"/>
      <color rgb="FFD8EEC0"/>
      <color rgb="FFFFFFB7"/>
      <color rgb="FFFF0000"/>
      <color rgb="FFFFFFE1"/>
      <color rgb="FFFFF1C5"/>
      <color rgb="FFFFC000"/>
      <color rgb="FF92D050"/>
      <color rgb="FFFFFF99"/>
      <color rgb="FFD7F7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microsoft.com/office/2017/10/relationships/person" Target="persons/person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ocumenttasks/documenttask1.xml><?xml version="1.0" encoding="utf-8"?>
<Tasks xmlns="http://schemas.microsoft.com/office/tasks/2019/documenttasks">
  <Task id="{AFF67429-14DA-4A75-8AB0-22BAD5DC06C5}">
    <Anchor>
      <Comment id="{49373AB1-7A90-41FC-AD71-2725F56C0C25}"/>
    </Anchor>
    <History>
      <Event time="2024-04-04T17:26:13.62" id="{53BF1F36-EFB4-4AA1-A5F7-FBA0E0E3E6FC}">
        <Attribution userId="S::Alison.Beard@gemserv.com::3cecda75-b5b5-45a1-a7a9-49c698d237d9" userName="Alison Beard" userProvider="AD"/>
        <Anchor>
          <Comment id="{49373AB1-7A90-41FC-AD71-2725F56C0C25}"/>
        </Anchor>
        <Create/>
      </Event>
      <Event time="2024-04-04T17:26:13.62" id="{1AE86DDC-1836-4834-9933-F1B54559F6A8}">
        <Attribution userId="S::Alison.Beard@gemserv.com::3cecda75-b5b5-45a1-a7a9-49c698d237d9" userName="Alison Beard" userProvider="AD"/>
        <Anchor>
          <Comment id="{49373AB1-7A90-41FC-AD71-2725F56C0C25}"/>
        </Anchor>
        <Assign userId="S::Ben.Giblin@gemserv.com::49b94b01-f1d4-4821-bdcb-549447afed29" userName="Ben Giblin" userProvider="AD"/>
      </Event>
      <Event time="2024-04-04T17:26:13.62" id="{0AA81C28-7F42-4F2A-A56A-58B69BC35C51}">
        <Attribution userId="S::Alison.Beard@gemserv.com::3cecda75-b5b5-45a1-a7a9-49c698d237d9" userName="Alison Beard" userProvider="AD"/>
        <Anchor>
          <Comment id="{49373AB1-7A90-41FC-AD71-2725F56C0C25}"/>
        </Anchor>
        <SetTitle title="@Ben Giblin can you check these mod numbers against the updated list (I left comments on the other tab)"/>
      </Event>
    </History>
  </Task>
</Task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69384</xdr:colOff>
      <xdr:row>3</xdr:row>
      <xdr:rowOff>846528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734574</xdr:colOff>
      <xdr:row>1</xdr:row>
      <xdr:rowOff>106445</xdr:rowOff>
    </xdr:from>
    <xdr:to>
      <xdr:col>9</xdr:col>
      <xdr:colOff>716017</xdr:colOff>
      <xdr:row>3</xdr:row>
      <xdr:rowOff>860535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4248971" y="296945"/>
          <a:ext cx="2950615" cy="1135090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48446" y="4732771"/>
          <a:ext cx="689160" cy="404141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42162" y="4270906"/>
          <a:ext cx="689160" cy="404141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67106" y="4774119"/>
          <a:ext cx="732552" cy="41582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06829" y="4449444"/>
          <a:ext cx="664630" cy="40414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67036" y="289197"/>
          <a:ext cx="738460" cy="404141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87400" y="890721"/>
          <a:ext cx="658144" cy="40414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16683" y="4234725"/>
          <a:ext cx="655548" cy="456293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2853" y="3542575"/>
          <a:ext cx="657101" cy="41176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63504" y="2967083"/>
          <a:ext cx="656556" cy="404141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06338" y="2990623"/>
          <a:ext cx="656556" cy="404141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06238" y="3362416"/>
          <a:ext cx="650207" cy="411761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18016" y="886642"/>
          <a:ext cx="656557" cy="40414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23524" y="5128986"/>
          <a:ext cx="659413" cy="404141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57699" y="1617798"/>
          <a:ext cx="657826" cy="40414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76701" y="526325"/>
          <a:ext cx="667033" cy="404141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58773" y="1678759"/>
          <a:ext cx="665763" cy="411761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35102" y="3374027"/>
          <a:ext cx="656556" cy="40414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29198" y="2971074"/>
          <a:ext cx="659413" cy="41176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58638" y="3741602"/>
          <a:ext cx="659413" cy="411761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3990158" y="3694068"/>
          <a:ext cx="667033" cy="404141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1110" y="293188"/>
          <a:ext cx="656556" cy="41176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New Timelines"/>
      <sheetName val="DCC Assessments"/>
      <sheetName val="AMs"/>
      <sheetName val="Consultations"/>
      <sheetName val="Keys"/>
      <sheetName val="Stats for reporting"/>
      <sheetName val="IRPs"/>
      <sheetName val="Team Allocation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4">
          <cell r="A4" t="str">
            <v>MODIFICATION</v>
          </cell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Self-Gov</v>
          </cell>
          <cell r="D33" t="str">
            <v>No</v>
          </cell>
          <cell r="E33" t="str">
            <v>Yes</v>
          </cell>
          <cell r="F33" t="str">
            <v>Pending Implementation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Withdrawn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Implemented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Auth-Initiated</v>
          </cell>
          <cell r="D172" t="str">
            <v>No</v>
          </cell>
          <cell r="E172" t="str">
            <v>Yes</v>
          </cell>
          <cell r="F172" t="str">
            <v>Pending Implementation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Implemented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Implemented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Auth-Led Var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P173</v>
          </cell>
          <cell r="B184" t="str">
            <v>SMKI &amp; DCCKI Document Set reviews</v>
          </cell>
          <cell r="C184" t="str">
            <v>Self-Gov</v>
          </cell>
          <cell r="D184" t="str">
            <v>No</v>
          </cell>
          <cell r="E184" t="str">
            <v>No</v>
          </cell>
          <cell r="F184" t="str">
            <v>Implemented</v>
          </cell>
        </row>
        <row r="185">
          <cell r="A185" t="str">
            <v>P174</v>
          </cell>
          <cell r="B185" t="str">
            <v>Changes to Electricity pricing limitations within DUIS</v>
          </cell>
          <cell r="C185" t="str">
            <v>Self-Gov</v>
          </cell>
          <cell r="D185" t="str">
            <v>No</v>
          </cell>
          <cell r="E185" t="str">
            <v>yes</v>
          </cell>
          <cell r="F185" t="str">
            <v>Withdrawn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Implemented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Pending Implementation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Withdrawn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Development Stage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Self-Gov</v>
          </cell>
          <cell r="D218" t="str">
            <v>No</v>
          </cell>
          <cell r="E218" t="str">
            <v>Yes</v>
          </cell>
          <cell r="F218" t="str">
            <v>Refinement Process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Pending Implementation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Implemented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Withdrawn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>Report Phase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IVP MVP dates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Pending Implementation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Refinement Process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Implemented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Withdrawn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Refinement Process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TBC</v>
          </cell>
          <cell r="F242" t="str">
            <v>Pending Implementation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Withdrawn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TBC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TBC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Self-Gov</v>
          </cell>
          <cell r="D248" t="str">
            <v>No</v>
          </cell>
          <cell r="E248" t="str">
            <v>No</v>
          </cell>
          <cell r="F248" t="str">
            <v>Withdrawn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Development Stage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Yes</v>
          </cell>
          <cell r="F250" t="str">
            <v>Refinement Process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Withdrawn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Refinement Process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Pending Implementation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Implemented</v>
          </cell>
        </row>
        <row r="255">
          <cell r="A255" t="str">
            <v>P244</v>
          </cell>
          <cell r="B255" t="str">
            <v>Device Alerts for Smart Meter Credit Replenishment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Refinement Process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Implemented</v>
          </cell>
        </row>
        <row r="257">
          <cell r="A257" t="str">
            <v>P246</v>
          </cell>
          <cell r="B257" t="str">
            <v>DCC User access to Metadata on the DCC Self-Service Interface (SSI)</v>
          </cell>
          <cell r="C257" t="str">
            <v>Self-Gov</v>
          </cell>
          <cell r="D257" t="str">
            <v>No</v>
          </cell>
          <cell r="E257" t="str">
            <v>Yes</v>
          </cell>
          <cell r="F257" t="str">
            <v>Refinement Process</v>
          </cell>
        </row>
        <row r="258">
          <cell r="A258" t="str">
            <v>P247</v>
          </cell>
          <cell r="B258" t="str">
            <v>Future Dating of Service Requests for SMETS1 Devices</v>
          </cell>
          <cell r="C258" t="str">
            <v>Self-Gov</v>
          </cell>
          <cell r="D258" t="str">
            <v>No</v>
          </cell>
          <cell r="E258" t="str">
            <v>Yes</v>
          </cell>
          <cell r="F258" t="str">
            <v>Refinement Process</v>
          </cell>
        </row>
        <row r="259">
          <cell r="A259" t="str">
            <v>P248</v>
          </cell>
          <cell r="B259" t="str">
            <v>RDP Requirements for DCC Gateway Connections</v>
          </cell>
          <cell r="C259" t="str">
            <v>Self-Gov</v>
          </cell>
          <cell r="D259" t="str">
            <v>No</v>
          </cell>
          <cell r="E259" t="str">
            <v>TBC</v>
          </cell>
          <cell r="F259" t="str">
            <v>Refinement Process</v>
          </cell>
        </row>
        <row r="260">
          <cell r="A260" t="str">
            <v>P249</v>
          </cell>
          <cell r="B260" t="str">
            <v>Housekeeping Changes for the November 2023 SEC Release</v>
          </cell>
          <cell r="C260" t="str">
            <v>Fast-Track</v>
          </cell>
          <cell r="D260" t="str">
            <v>No</v>
          </cell>
          <cell r="E260" t="str">
            <v>No</v>
          </cell>
          <cell r="F260" t="str">
            <v>Implemented</v>
          </cell>
        </row>
        <row r="261">
          <cell r="A261" t="str">
            <v>P250</v>
          </cell>
          <cell r="B261" t="str">
            <v>GBCS correction</v>
          </cell>
          <cell r="C261" t="str">
            <v>Fast-Track</v>
          </cell>
          <cell r="D261" t="str">
            <v>No</v>
          </cell>
          <cell r="E261" t="str">
            <v>No</v>
          </cell>
          <cell r="F261" t="str">
            <v>Implemented</v>
          </cell>
        </row>
        <row r="262">
          <cell r="A262" t="str">
            <v>P251</v>
          </cell>
          <cell r="B262" t="str">
            <v>Transfer of Secret Key Material</v>
          </cell>
          <cell r="C262" t="str">
            <v>Self-Gov</v>
          </cell>
          <cell r="D262" t="str">
            <v>No</v>
          </cell>
          <cell r="E262" t="str">
            <v>No</v>
          </cell>
          <cell r="F262" t="str">
            <v>Implemented</v>
          </cell>
        </row>
        <row r="263">
          <cell r="A263" t="str">
            <v>P252</v>
          </cell>
          <cell r="B263" t="str">
            <v>Amending the process for Communications Hub returns</v>
          </cell>
          <cell r="C263" t="str">
            <v>Self-Gov</v>
          </cell>
          <cell r="D263" t="str">
            <v>No</v>
          </cell>
          <cell r="E263" t="str">
            <v>Yes</v>
          </cell>
          <cell r="F263" t="str">
            <v>Refinement Process</v>
          </cell>
        </row>
        <row r="264">
          <cell r="A264" t="str">
            <v>P253</v>
          </cell>
          <cell r="B264" t="str">
            <v>Traffic Management for Price Control Events - User Actions Required</v>
          </cell>
          <cell r="C264" t="str">
            <v>Self-Gov</v>
          </cell>
          <cell r="D264" t="str">
            <v>No</v>
          </cell>
          <cell r="E264" t="str">
            <v>No</v>
          </cell>
          <cell r="F264" t="str">
            <v>Refinement Process</v>
          </cell>
        </row>
        <row r="265">
          <cell r="A265" t="str">
            <v>P254</v>
          </cell>
          <cell r="B265" t="str">
            <v>Changes to GFI Arrangements</v>
          </cell>
          <cell r="C265" t="str">
            <v>Self-Gov</v>
          </cell>
          <cell r="D265" t="str">
            <v>No</v>
          </cell>
          <cell r="E265" t="str">
            <v>No</v>
          </cell>
          <cell r="F265" t="str">
            <v>Refinement Process</v>
          </cell>
        </row>
        <row r="266">
          <cell r="A266" t="str">
            <v>P255</v>
          </cell>
          <cell r="B266" t="str">
            <v>WAN issues during Smart Meter installations</v>
          </cell>
          <cell r="C266" t="str">
            <v>Self-Gov</v>
          </cell>
          <cell r="D266" t="str">
            <v>No</v>
          </cell>
          <cell r="E266" t="str">
            <v>TBC</v>
          </cell>
          <cell r="F266" t="str">
            <v>Refinement Process</v>
          </cell>
        </row>
        <row r="267">
          <cell r="A267" t="str">
            <v>P256</v>
          </cell>
          <cell r="B267" t="str">
            <v>SEC Alignment with DCC SMETS1 MHHS Capacity Requirements</v>
          </cell>
          <cell r="C267" t="str">
            <v>Self-Gov</v>
          </cell>
          <cell r="D267" t="str">
            <v>No</v>
          </cell>
          <cell r="E267" t="str">
            <v>No</v>
          </cell>
          <cell r="F267" t="str">
            <v>Pending Implementation</v>
          </cell>
        </row>
        <row r="268">
          <cell r="A268" t="str">
            <v>P257</v>
          </cell>
          <cell r="B268" t="str">
            <v>DCC Management of Duplicate Messages</v>
          </cell>
          <cell r="C268" t="str">
            <v>Self-Gov</v>
          </cell>
          <cell r="D268" t="str">
            <v>No</v>
          </cell>
          <cell r="E268" t="str">
            <v>Yes</v>
          </cell>
          <cell r="F268" t="str">
            <v>Development Stage</v>
          </cell>
        </row>
        <row r="269">
          <cell r="A269" t="str">
            <v>P258</v>
          </cell>
          <cell r="B269" t="str">
            <v>Aligning requirements for System Outage notifications</v>
          </cell>
          <cell r="C269" t="str">
            <v>Self-Gov</v>
          </cell>
          <cell r="D269" t="str">
            <v>No</v>
          </cell>
          <cell r="E269" t="str">
            <v>No</v>
          </cell>
          <cell r="F269" t="str">
            <v>Development Stage</v>
          </cell>
        </row>
        <row r="270">
          <cell r="A270" t="str">
            <v>P259</v>
          </cell>
          <cell r="B270" t="str">
            <v>Triage System Interface Definition</v>
          </cell>
          <cell r="C270" t="str">
            <v>Self-Gov</v>
          </cell>
          <cell r="D270" t="str">
            <v>No</v>
          </cell>
          <cell r="E270" t="str">
            <v>No</v>
          </cell>
          <cell r="F270" t="str">
            <v>Implemented</v>
          </cell>
        </row>
        <row r="271">
          <cell r="A271" t="str">
            <v>P260</v>
          </cell>
          <cell r="B271" t="str">
            <v>June 2024 SEC Release housekeeping</v>
          </cell>
          <cell r="C271" t="str">
            <v>Self-Gov</v>
          </cell>
          <cell r="D271" t="str">
            <v>No</v>
          </cell>
          <cell r="E271" t="str">
            <v>No</v>
          </cell>
          <cell r="F271" t="str">
            <v>Development Stage</v>
          </cell>
        </row>
        <row r="272">
          <cell r="A272" t="str">
            <v>P261</v>
          </cell>
          <cell r="B272" t="str">
            <v>Extending the Organisation Certificate Validity Period</v>
          </cell>
          <cell r="C272" t="str">
            <v>Self-Gov</v>
          </cell>
          <cell r="D272" t="str">
            <v>No</v>
          </cell>
          <cell r="E272" t="str">
            <v>No</v>
          </cell>
          <cell r="F272" t="str">
            <v>Implemented</v>
          </cell>
        </row>
        <row r="273">
          <cell r="A273" t="str">
            <v>P262</v>
          </cell>
          <cell r="B273" t="str">
            <v>Extending the Installation End Date for CHTS v1.0 and GBCS v1.1</v>
          </cell>
          <cell r="C273" t="str">
            <v>Self-Gov</v>
          </cell>
          <cell r="D273" t="str">
            <v>No</v>
          </cell>
          <cell r="E273" t="str">
            <v>No</v>
          </cell>
          <cell r="F273" t="str">
            <v>Development Stage</v>
          </cell>
        </row>
        <row r="274">
          <cell r="A274" t="str">
            <v>P263</v>
          </cell>
          <cell r="B274" t="str">
            <v>Improving transparency of DCC indicative costs</v>
          </cell>
          <cell r="C274" t="str">
            <v>TBC</v>
          </cell>
          <cell r="D274" t="str">
            <v>No</v>
          </cell>
          <cell r="E274" t="str">
            <v>TBC</v>
          </cell>
          <cell r="F274" t="str">
            <v>Refinement Process</v>
          </cell>
        </row>
        <row r="275">
          <cell r="A275" t="str">
            <v>P264</v>
          </cell>
          <cell r="B275" t="str">
            <v>Updating Independence of SMDA Testing Provisions</v>
          </cell>
          <cell r="C275" t="str">
            <v>Self-Gov</v>
          </cell>
          <cell r="D275" t="str">
            <v>No</v>
          </cell>
          <cell r="E275" t="str">
            <v>No</v>
          </cell>
          <cell r="F275" t="str">
            <v>Pending Implementation</v>
          </cell>
        </row>
        <row r="276">
          <cell r="A276" t="str">
            <v>P265</v>
          </cell>
          <cell r="B276" t="str">
            <v>Implementing ADT changes in response to a Security incident</v>
          </cell>
          <cell r="C276" t="str">
            <v>Self-Gov</v>
          </cell>
          <cell r="D276" t="str">
            <v>No</v>
          </cell>
          <cell r="E276" t="str">
            <v>TBC</v>
          </cell>
          <cell r="F276" t="str">
            <v>Development Stage</v>
          </cell>
        </row>
        <row r="277">
          <cell r="A277" t="str">
            <v>P266</v>
          </cell>
          <cell r="B277" t="str">
            <v>Alternative SMETS1 UTRN Generation</v>
          </cell>
          <cell r="C277" t="str">
            <v>Self-Gov</v>
          </cell>
          <cell r="D277" t="str">
            <v>No</v>
          </cell>
          <cell r="E277" t="str">
            <v>Yes</v>
          </cell>
          <cell r="F277" t="str">
            <v>Development Stage</v>
          </cell>
        </row>
        <row r="278">
          <cell r="A278" t="str">
            <v>P267</v>
          </cell>
          <cell r="B278" t="str">
            <v>Facilitating the installation and commisioning of meters triaged under Use Case 004</v>
          </cell>
          <cell r="C278" t="str">
            <v>Self-Gov</v>
          </cell>
          <cell r="D278" t="str">
            <v>No</v>
          </cell>
          <cell r="E278" t="str">
            <v>TBC</v>
          </cell>
          <cell r="F278" t="str">
            <v>Development Stage</v>
          </cell>
        </row>
        <row r="279">
          <cell r="A279" t="str">
            <v>P268</v>
          </cell>
          <cell r="B279" t="str">
            <v>Certificate rotation and expired Certificates</v>
          </cell>
          <cell r="C279" t="str">
            <v>Self-Gov</v>
          </cell>
          <cell r="D279" t="str">
            <v>No</v>
          </cell>
          <cell r="E279" t="str">
            <v>Yes</v>
          </cell>
          <cell r="F279" t="str">
            <v>Refinement Process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Backing Data"/>
      <sheetName val="Matrix View"/>
      <sheetName val="Queue Stack"/>
    </sheetNames>
    <sheetDataSet>
      <sheetData sheetId="0"/>
      <sheetData sheetId="1">
        <row r="11">
          <cell r="C11">
            <v>1.5</v>
          </cell>
        </row>
        <row r="12">
          <cell r="C12">
            <v>1</v>
          </cell>
        </row>
        <row r="13">
          <cell r="C13">
            <v>0.5</v>
          </cell>
        </row>
      </sheetData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en Giblin" id="{39BD6F95-FFFC-433A-B959-FFB92D55871F}" userId="Ben.Giblin@gemserv.com" providerId="PeoplePicker"/>
  <person displayName="Alison Beard" id="{652987BF-A72A-4224-B345-42507951D70A}" userId="S::Alison.Beard@gemserv.com::3cecda75-b5b5-45a1-a7a9-49c698d237d9" providerId="AD"/>
</personList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/sites/GemservFileShare/SECCo/Shared%20Documents/23%20-%20Sub-Committees/Change%20Sub-Committee/03%20-%20Meetings/2023/48_2102/01%20-%20Meeting%20Documentation/Final/CSC_48_2102_04%20-%20Appendix%20A%20-%20SEC%20Modification%20Timetables.xlsx?BBC18161" TargetMode="External"/><Relationship Id="rId2" Type="http://schemas.openxmlformats.org/officeDocument/2006/relationships/externalLinkPath" Target="file:///\\BBC18161\CSC_48_2102_04%20-%20Appendix%20A%20-%20SEC%20Modification%20Timetab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 r:id="rId2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2" dT="2024-04-04T17:26:13.62" personId="{652987BF-A72A-4224-B345-42507951D70A}" id="{49373AB1-7A90-41FC-AD71-2725F56C0C25}">
    <text>@Ben Giblin can you check these mod numbers against the updated list (I left comments on the other tab)</text>
    <mentions>
      <mention mentionpersonId="{39BD6F95-FFFC-433A-B959-FFB92D55871F}" mentionId="{B16C1B86-9ECE-422E-9682-3DFD33654015}" startIndex="0" length="11"/>
    </mentions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energycodecompany.co.uk/modifications/reallocating-third-party-communications-hubs-in-the-event-of-a-solr/" TargetMode="External"/><Relationship Id="rId18" Type="http://schemas.openxmlformats.org/officeDocument/2006/relationships/hyperlink" Target="https://smartenergycodecompany.co.uk/modifications/allowing-registered-supplier-agents-to-maintain-meter-firmware/" TargetMode="External"/><Relationship Id="rId26" Type="http://schemas.openxmlformats.org/officeDocument/2006/relationships/hyperlink" Target="https://smartenergycodecompany.co.uk/modifications/allowing-generation-licence-holders-to-apply-export-mpans/" TargetMode="External"/><Relationship Id="rId39" Type="http://schemas.openxmlformats.org/officeDocument/2006/relationships/comments" Target="../comments1.xml"/><Relationship Id="rId21" Type="http://schemas.openxmlformats.org/officeDocument/2006/relationships/hyperlink" Target="https://smartenergycodecompany.co.uk/modifications/improving-transparency-of-dcc-indicative-costs/" TargetMode="External"/><Relationship Id="rId34" Type="http://schemas.openxmlformats.org/officeDocument/2006/relationships/hyperlink" Target="https://smartenergycodecompany.co.uk/modifications/dcc-user-access-to-metadata-via-the-dcc-self-service-interface-ssi/" TargetMode="External"/><Relationship Id="rId7" Type="http://schemas.openxmlformats.org/officeDocument/2006/relationships/hyperlink" Target="https://smartenergycodecompany.co.uk/modifications/supporting-prepayment-customers-in-no-sm-wan-scenarios/" TargetMode="External"/><Relationship Id="rId2" Type="http://schemas.openxmlformats.org/officeDocument/2006/relationships/hyperlink" Target="https://smartenergycodecompany.co.uk/modifications/extending-the-installation-end-date-for-chts-v1-0-and-gbcs-v1-1/" TargetMode="External"/><Relationship Id="rId16" Type="http://schemas.openxmlformats.org/officeDocument/2006/relationships/hyperlink" Target="https://smartenergycodecompany.co.uk/modifications/changes-to-gfi-arrangements/" TargetMode="External"/><Relationship Id="rId20" Type="http://schemas.openxmlformats.org/officeDocument/2006/relationships/hyperlink" Target="https://smartenergycodecompany.co.uk/modifications/device-alerts-for-smart-meter-credit-replenishment/" TargetMode="External"/><Relationship Id="rId29" Type="http://schemas.openxmlformats.org/officeDocument/2006/relationships/hyperlink" Target="https://smartenergycodecompany.co.uk/modifications/aligning-requirements-for-system-outage-notifications/" TargetMode="External"/><Relationship Id="rId41" Type="http://schemas.microsoft.com/office/2019/04/relationships/documenttask" Target="../documenttasks/documenttask1.xm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amending-the-process-for-communications-hub-returns/" TargetMode="External"/><Relationship Id="rId11" Type="http://schemas.openxmlformats.org/officeDocument/2006/relationships/hyperlink" Target="https://smartenergycodecompany.co.uk/modifications/synchronisation-of-smart-meter-voltage-measurement-periods-meters-currently-installed/" TargetMode="External"/><Relationship Id="rId24" Type="http://schemas.openxmlformats.org/officeDocument/2006/relationships/hyperlink" Target="https://smartenergycodecompany.co.uk/modifications/dcc-management-of-duplicate-messages/" TargetMode="External"/><Relationship Id="rId32" Type="http://schemas.openxmlformats.org/officeDocument/2006/relationships/hyperlink" Target="https://smartenergycodecompany.co.uk/modifications/managing-sec-obligations-and-the-consumer-s-right-to-refuse-a-smart-meter/" TargetMode="External"/><Relationship Id="rId37" Type="http://schemas.openxmlformats.org/officeDocument/2006/relationships/drawing" Target="../drawings/drawing1.xml"/><Relationship Id="rId40" Type="http://schemas.microsoft.com/office/2017/10/relationships/threadedComment" Target="../threadedComments/threadedComment1.xml"/><Relationship Id="rId5" Type="http://schemas.openxmlformats.org/officeDocument/2006/relationships/hyperlink" Target="https://smartenergycodecompany.co.uk/modifications/facilitating-the-installation-and-commissioning-of-meters-triaged-under-use-case-004/" TargetMode="External"/><Relationship Id="rId15" Type="http://schemas.openxmlformats.org/officeDocument/2006/relationships/hyperlink" Target="https://smartenergycodecompany.co.uk/modifications/sharing-information-on-defects-and-issues/" TargetMode="External"/><Relationship Id="rId23" Type="http://schemas.openxmlformats.org/officeDocument/2006/relationships/hyperlink" Target="https://smartenergycodecompany.co.uk/modifications/review-the-sla-for-delivery-and-completion-for-smets1-firmware/" TargetMode="External"/><Relationship Id="rId28" Type="http://schemas.openxmlformats.org/officeDocument/2006/relationships/hyperlink" Target="https://smartenergycodecompany.co.uk/modifications/tsat-expired-communication-hubs/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smartenergycodecompany.co.uk/modifications/sec-performance-assurance-framework/" TargetMode="External"/><Relationship Id="rId19" Type="http://schemas.openxmlformats.org/officeDocument/2006/relationships/hyperlink" Target="https://smartenergycodecompany.co.uk/modifications/accessing-consumption-data-on-behalf-of-sec-parties/" TargetMode="External"/><Relationship Id="rId31" Type="http://schemas.openxmlformats.org/officeDocument/2006/relationships/hyperlink" Target="https://smartenergycodecompany.co.uk/modifications/certificate-rotation-and-expired-certificates/" TargetMode="External"/><Relationship Id="rId4" Type="http://schemas.openxmlformats.org/officeDocument/2006/relationships/hyperlink" Target="https://smartenergycodecompany.co.uk/modifications/alternative-smets1-utrn-generation/" TargetMode="External"/><Relationship Id="rId9" Type="http://schemas.openxmlformats.org/officeDocument/2006/relationships/hyperlink" Target="https://smartenergycodecompany.co.uk/modifications/managing-sec-obligations-and-the-consumer-s-right-to-refuse-a-smart-meter/" TargetMode="External"/><Relationship Id="rId14" Type="http://schemas.openxmlformats.org/officeDocument/2006/relationships/hyperlink" Target="https://smartenergycodecompany.co.uk/modifications/esme-voltage-accuracy/" TargetMode="External"/><Relationship Id="rId22" Type="http://schemas.openxmlformats.org/officeDocument/2006/relationships/hyperlink" Target="https://smartenergycodecompany.co.uk/modifications/enhanced-meter-data-access-for-other-users/" TargetMode="External"/><Relationship Id="rId27" Type="http://schemas.openxmlformats.org/officeDocument/2006/relationships/hyperlink" Target="https://smartenergycodecompany.co.uk/modifications/addition-of-gdpr-principles-of-public-task-and-legitimate-interests-into-the-sec/" TargetMode="External"/><Relationship Id="rId30" Type="http://schemas.openxmlformats.org/officeDocument/2006/relationships/hyperlink" Target="https://smartenergycodecompany.co.uk/modifications/enduring-solution-for-resolving-smets2-device-certificate-misalignment-issue/" TargetMode="External"/><Relationship Id="rId35" Type="http://schemas.openxmlformats.org/officeDocument/2006/relationships/hyperlink" Target="https://smartenergycodecompany.co.uk/modifications/traffic-management-for-price-cap-update-events-user-actions-required/" TargetMode="External"/><Relationship Id="rId8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3" Type="http://schemas.openxmlformats.org/officeDocument/2006/relationships/hyperlink" Target="https://smartenergycodecompany.co.uk/modifications/implementing-adt-changes-in-response-to-a-security-incident/" TargetMode="External"/><Relationship Id="rId12" Type="http://schemas.openxmlformats.org/officeDocument/2006/relationships/hyperlink" Target="https://smartenergycodecompany.co.uk/modifications/requirements-for-dcc-gateway-connections/" TargetMode="External"/><Relationship Id="rId17" Type="http://schemas.openxmlformats.org/officeDocument/2006/relationships/hyperlink" Target="https://smartenergycodecompany.co.uk/modifications/june-2024-sec-release-housekeeping/" TargetMode="External"/><Relationship Id="rId25" Type="http://schemas.openxmlformats.org/officeDocument/2006/relationships/hyperlink" Target="https://smartenergycodecompany.co.uk/modifications/updating-terminology-to-align-with-the-ncsc/" TargetMode="External"/><Relationship Id="rId33" Type="http://schemas.openxmlformats.org/officeDocument/2006/relationships/hyperlink" Target="https://smartenergycodecompany.co.uk/modifications/sec-performance-assurance-framework/" TargetMode="External"/><Relationship Id="rId38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future-dating-of-service-requests-for-smets1-devices/" TargetMode="External"/><Relationship Id="rId13" Type="http://schemas.openxmlformats.org/officeDocument/2006/relationships/hyperlink" Target="https://smartenergycodecompany.co.uk/modifications/supporting-prepayment-customers-in-no-sm-wan-scenarios/" TargetMode="External"/><Relationship Id="rId18" Type="http://schemas.openxmlformats.org/officeDocument/2006/relationships/hyperlink" Target="https://smartenergycodecompany.co.uk/modifications/improving-transparency-of-dcc-indicative-costs/" TargetMode="External"/><Relationship Id="rId3" Type="http://schemas.openxmlformats.org/officeDocument/2006/relationships/hyperlink" Target="https://smartenergycodecompany.co.uk/modifications/amending-the-process-for-communications-hub-returns/" TargetMode="External"/><Relationship Id="rId21" Type="http://schemas.openxmlformats.org/officeDocument/2006/relationships/hyperlink" Target="https://smartenergycodecompany.co.uk/modifications/facilitating-the-installation-and-commissioning-of-meters-triaged-under-use-case-004/" TargetMode="External"/><Relationship Id="rId7" Type="http://schemas.openxmlformats.org/officeDocument/2006/relationships/hyperlink" Target="https://smartenergycodecompany.co.uk/modifications/wan-issues-during-smart-meter-installations/" TargetMode="External"/><Relationship Id="rId12" Type="http://schemas.openxmlformats.org/officeDocument/2006/relationships/hyperlink" Target="https://smartenergycodecompany.co.uk/modifications/synchronisation-of-smart-meter-voltage-measurement-periods-meters-currently-installed/" TargetMode="External"/><Relationship Id="rId17" Type="http://schemas.openxmlformats.org/officeDocument/2006/relationships/hyperlink" Target="https://smartenergycodecompany.co.uk/modifications/extending-the-installation-end-date-for-chts-v1-0-and-gbcs-v1-1/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https://smartenergycodecompany.co.uk/modifications/traffic-management-user-actions-required/" TargetMode="External"/><Relationship Id="rId16" Type="http://schemas.openxmlformats.org/officeDocument/2006/relationships/hyperlink" Target="https://smartenergycodecompany.co.uk/modifications/june-2024-sec-release-housekeeping/" TargetMode="External"/><Relationship Id="rId20" Type="http://schemas.openxmlformats.org/officeDocument/2006/relationships/hyperlink" Target="https://smartenergycodecompany.co.uk/modifications/alternative-smets1-utrn-generation/" TargetMode="External"/><Relationship Id="rId1" Type="http://schemas.openxmlformats.org/officeDocument/2006/relationships/hyperlink" Target="https://smartenergycodecompany.co.uk/modifications/changes-to-gfi-arrangements/" TargetMode="External"/><Relationship Id="rId6" Type="http://schemas.openxmlformats.org/officeDocument/2006/relationships/hyperlink" Target="https://smartenergycodecompany.co.uk/modifications/changes-to-gfi-arrangements/" TargetMode="External"/><Relationship Id="rId11" Type="http://schemas.openxmlformats.org/officeDocument/2006/relationships/hyperlink" Target="https://smartenergycodecompany.co.uk/modifications/sharing-information-on-defects-and-issues" TargetMode="External"/><Relationship Id="rId24" Type="http://schemas.openxmlformats.org/officeDocument/2006/relationships/hyperlink" Target="https://smartenergycodecompany.co.uk/modifications/incorporation-of-target-round-trip-times-and-target-success-rates-into-the-sec/" TargetMode="External"/><Relationship Id="rId5" Type="http://schemas.openxmlformats.org/officeDocument/2006/relationships/hyperlink" Target="https://smartenergycodecompany.co.uk/modifications/changes-to-gfi-arrangements/" TargetMode="External"/><Relationship Id="rId15" Type="http://schemas.openxmlformats.org/officeDocument/2006/relationships/hyperlink" Target="https://smartenergycodecompany.co.uk/modifications/dcc-management-of-duplicate-messages/" TargetMode="External"/><Relationship Id="rId23" Type="http://schemas.openxmlformats.org/officeDocument/2006/relationships/hyperlink" Target="https://smartenergycodecompany.co.uk/modifications/interoperability-checker-update/" TargetMode="External"/><Relationship Id="rId10" Type="http://schemas.openxmlformats.org/officeDocument/2006/relationships/hyperlink" Target="https://smartenergycodecompany.co.uk/modifications/esme-voltage-accuracy/" TargetMode="External"/><Relationship Id="rId19" Type="http://schemas.openxmlformats.org/officeDocument/2006/relationships/hyperlink" Target="https://smartenergycodecompany.co.uk/modifications/implementing-adt-changes-in-response-to-a-security-incident/" TargetMode="External"/><Relationship Id="rId4" Type="http://schemas.openxmlformats.org/officeDocument/2006/relationships/hyperlink" Target="https://smartenergycodecompany.co.uk/modifications/transfer-of-secret-key-material/" TargetMode="External"/><Relationship Id="rId9" Type="http://schemas.openxmlformats.org/officeDocument/2006/relationships/hyperlink" Target="https://smartenergycodecompany.co.uk/modifications/dcc-alert-for-a-restored-energy-supply/" TargetMode="External"/><Relationship Id="rId14" Type="http://schemas.openxmlformats.org/officeDocument/2006/relationships/hyperlink" Target="https://smartenergycodecompany.co.uk/modifications/aligning-requirements-for-system-outage-notifications/" TargetMode="External"/><Relationship Id="rId22" Type="http://schemas.openxmlformats.org/officeDocument/2006/relationships/hyperlink" Target="https://smartenergycodecompany.co.uk/modifications/certificate-rotation-and-expired-certificates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opLeftCell="C1" zoomScale="90" zoomScaleNormal="90" zoomScaleSheetLayoutView="70" workbookViewId="0">
      <selection activeCell="D22" sqref="D22"/>
    </sheetView>
  </sheetViews>
  <sheetFormatPr defaultColWidth="8.81640625" defaultRowHeight="14.5" x14ac:dyDescent="0.4"/>
  <cols>
    <col min="1" max="1" width="8.81640625" style="37"/>
    <col min="2" max="2" width="2.81640625" style="27" customWidth="1"/>
    <col min="3" max="3" width="18.7265625" style="41" customWidth="1"/>
    <col min="4" max="4" width="15.6328125" style="41" customWidth="1"/>
    <col min="5" max="8" width="15.6328125" style="42" customWidth="1"/>
    <col min="9" max="13" width="15.6328125" style="43" customWidth="1"/>
    <col min="14" max="14" width="1.81640625" style="37" customWidth="1"/>
    <col min="15" max="53" width="8.81640625" style="27"/>
    <col min="54" max="16384" width="8.81640625" style="37"/>
  </cols>
  <sheetData>
    <row r="1" spans="1:53" s="27" customFormat="1" x14ac:dyDescent="0.4">
      <c r="C1" s="28"/>
      <c r="D1" s="28"/>
      <c r="E1" s="29"/>
      <c r="F1" s="29"/>
      <c r="G1" s="29"/>
      <c r="H1" s="29"/>
      <c r="I1" s="30"/>
      <c r="J1" s="30"/>
      <c r="K1" s="30"/>
      <c r="L1" s="30"/>
      <c r="M1" s="30"/>
    </row>
    <row r="2" spans="1:53" s="27" customFormat="1" x14ac:dyDescent="0.4">
      <c r="B2" s="32"/>
      <c r="C2" s="31"/>
      <c r="D2" s="31"/>
      <c r="E2" s="44"/>
      <c r="F2" s="44"/>
      <c r="G2" s="44"/>
      <c r="H2" s="44"/>
      <c r="I2" s="33"/>
      <c r="J2" s="33"/>
      <c r="K2" s="33"/>
      <c r="L2" s="33"/>
      <c r="M2" s="33"/>
      <c r="N2" s="32"/>
    </row>
    <row r="3" spans="1:53" s="27" customFormat="1" x14ac:dyDescent="0.4">
      <c r="B3" s="32"/>
      <c r="C3" s="31"/>
      <c r="D3" s="31"/>
      <c r="E3" s="44"/>
      <c r="F3" s="44"/>
      <c r="G3" s="44"/>
      <c r="H3" s="44"/>
      <c r="I3" s="33"/>
      <c r="J3" s="33"/>
      <c r="K3" s="33"/>
      <c r="L3" s="33"/>
      <c r="M3" s="33"/>
      <c r="N3" s="32"/>
    </row>
    <row r="4" spans="1:53" s="27" customFormat="1" ht="71.5" customHeight="1" thickBot="1" x14ac:dyDescent="0.45">
      <c r="B4" s="32"/>
      <c r="C4" s="31"/>
      <c r="D4" s="31"/>
      <c r="E4" s="112"/>
      <c r="F4" s="112"/>
      <c r="G4" s="45"/>
      <c r="H4" s="45"/>
      <c r="I4" s="33"/>
      <c r="J4" s="33"/>
      <c r="K4" s="33"/>
      <c r="L4" s="33"/>
      <c r="M4" s="33"/>
      <c r="N4" s="32"/>
    </row>
    <row r="5" spans="1:53" s="35" customFormat="1" ht="59.5" customHeight="1" thickBot="1" x14ac:dyDescent="0.45">
      <c r="A5" s="27"/>
      <c r="B5" s="36"/>
      <c r="C5" s="113" t="s">
        <v>12</v>
      </c>
      <c r="D5" s="156" t="s">
        <v>13</v>
      </c>
      <c r="E5" s="157"/>
      <c r="F5" s="156" t="s">
        <v>197</v>
      </c>
      <c r="G5" s="157"/>
      <c r="H5" s="156" t="s">
        <v>199</v>
      </c>
      <c r="I5" s="157"/>
      <c r="J5" s="156" t="s">
        <v>196</v>
      </c>
      <c r="K5" s="157"/>
      <c r="L5" s="156" t="s">
        <v>14</v>
      </c>
      <c r="M5" s="157"/>
      <c r="N5" s="36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</row>
    <row r="6" spans="1:53" s="35" customFormat="1" x14ac:dyDescent="0.4">
      <c r="A6" s="27"/>
      <c r="B6" s="36"/>
      <c r="C6" s="168" t="s">
        <v>15</v>
      </c>
      <c r="D6" s="114"/>
      <c r="E6" s="115"/>
      <c r="F6" s="114"/>
      <c r="G6" s="115"/>
      <c r="H6" s="121"/>
      <c r="I6" s="115"/>
      <c r="J6" s="119"/>
      <c r="K6" s="115"/>
      <c r="L6" s="114"/>
      <c r="M6" s="115"/>
      <c r="N6" s="36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</row>
    <row r="7" spans="1:53" s="35" customFormat="1" x14ac:dyDescent="0.4">
      <c r="A7" s="27"/>
      <c r="B7" s="36"/>
      <c r="C7" s="169"/>
      <c r="D7" s="116"/>
      <c r="E7" s="117"/>
      <c r="F7" s="116"/>
      <c r="G7" s="117"/>
      <c r="H7" s="116"/>
      <c r="I7" s="117"/>
      <c r="J7" s="116"/>
      <c r="K7" s="117"/>
      <c r="L7" s="116"/>
      <c r="M7" s="117"/>
      <c r="N7" s="36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</row>
    <row r="8" spans="1:53" s="35" customFormat="1" x14ac:dyDescent="0.4">
      <c r="A8" s="27"/>
      <c r="B8" s="36"/>
      <c r="C8" s="169"/>
      <c r="D8" s="116"/>
      <c r="E8" s="117"/>
      <c r="F8" s="116"/>
      <c r="G8" s="117"/>
      <c r="H8" s="116"/>
      <c r="I8" s="117"/>
      <c r="J8" s="116"/>
      <c r="K8" s="117"/>
      <c r="L8" s="116"/>
      <c r="M8" s="117"/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</row>
    <row r="9" spans="1:53" s="35" customFormat="1" x14ac:dyDescent="0.4">
      <c r="A9" s="27"/>
      <c r="B9" s="36"/>
      <c r="C9" s="169"/>
      <c r="D9" s="116"/>
      <c r="E9" s="117"/>
      <c r="F9" s="116"/>
      <c r="G9" s="117"/>
      <c r="H9" s="116"/>
      <c r="I9" s="117"/>
      <c r="J9" s="116"/>
      <c r="K9" s="117"/>
      <c r="L9" s="116"/>
      <c r="M9" s="117"/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</row>
    <row r="10" spans="1:53" x14ac:dyDescent="0.4">
      <c r="A10" s="27"/>
      <c r="B10" s="32"/>
      <c r="C10" s="170"/>
      <c r="D10" s="116"/>
      <c r="E10" s="117"/>
      <c r="F10" s="116"/>
      <c r="G10" s="117"/>
      <c r="H10" s="116"/>
      <c r="I10" s="117"/>
      <c r="J10" s="116"/>
      <c r="K10" s="117"/>
      <c r="L10" s="116"/>
      <c r="M10" s="117"/>
      <c r="N10" s="32"/>
    </row>
    <row r="11" spans="1:53" ht="15.75" customHeight="1" x14ac:dyDescent="0.4">
      <c r="A11" s="27"/>
      <c r="B11" s="32"/>
      <c r="C11" s="171" t="s">
        <v>16</v>
      </c>
      <c r="D11" s="122" t="s">
        <v>210</v>
      </c>
      <c r="E11" s="123"/>
      <c r="F11" s="122" t="s">
        <v>222</v>
      </c>
      <c r="G11" s="123"/>
      <c r="H11" s="122" t="s">
        <v>204</v>
      </c>
      <c r="I11" s="123"/>
      <c r="J11" s="124"/>
      <c r="K11" s="123"/>
      <c r="L11" s="124"/>
      <c r="M11" s="123"/>
      <c r="N11" s="32"/>
    </row>
    <row r="12" spans="1:53" ht="15.75" customHeight="1" x14ac:dyDescent="0.4">
      <c r="A12" s="27"/>
      <c r="B12" s="32"/>
      <c r="C12" s="172"/>
      <c r="D12" s="122" t="s">
        <v>229</v>
      </c>
      <c r="E12" s="123"/>
      <c r="F12" s="124"/>
      <c r="G12" s="123"/>
      <c r="H12" s="122" t="s">
        <v>212</v>
      </c>
      <c r="I12" s="123"/>
      <c r="J12" s="124"/>
      <c r="K12" s="123"/>
      <c r="L12" s="124"/>
      <c r="M12" s="123"/>
      <c r="N12" s="32"/>
    </row>
    <row r="13" spans="1:53" x14ac:dyDescent="0.4">
      <c r="A13" s="27"/>
      <c r="B13" s="32"/>
      <c r="C13" s="172"/>
      <c r="D13" s="124"/>
      <c r="E13" s="123"/>
      <c r="F13" s="124"/>
      <c r="G13" s="123"/>
      <c r="H13" s="124"/>
      <c r="I13" s="123"/>
      <c r="J13" s="124"/>
      <c r="K13" s="123"/>
      <c r="L13" s="124"/>
      <c r="M13" s="123"/>
      <c r="N13" s="32"/>
    </row>
    <row r="14" spans="1:53" x14ac:dyDescent="0.4">
      <c r="A14" s="27"/>
      <c r="B14" s="32"/>
      <c r="C14" s="172"/>
      <c r="D14" s="124"/>
      <c r="E14" s="123"/>
      <c r="F14" s="124"/>
      <c r="G14" s="123"/>
      <c r="H14" s="124"/>
      <c r="I14" s="123"/>
      <c r="J14" s="125"/>
      <c r="K14" s="123"/>
      <c r="L14" s="124"/>
      <c r="M14" s="123"/>
      <c r="N14" s="32"/>
    </row>
    <row r="15" spans="1:53" x14ac:dyDescent="0.4">
      <c r="A15" s="27"/>
      <c r="B15" s="32"/>
      <c r="C15" s="173"/>
      <c r="D15" s="124"/>
      <c r="E15" s="123"/>
      <c r="F15" s="124"/>
      <c r="G15" s="123"/>
      <c r="H15" s="124"/>
      <c r="I15" s="123"/>
      <c r="J15" s="124"/>
      <c r="K15" s="123"/>
      <c r="L15" s="124"/>
      <c r="M15" s="123"/>
      <c r="N15" s="32"/>
    </row>
    <row r="16" spans="1:53" ht="15.75" customHeight="1" x14ac:dyDescent="0.4">
      <c r="A16" s="27"/>
      <c r="B16" s="32"/>
      <c r="C16" s="162" t="s">
        <v>17</v>
      </c>
      <c r="D16" s="126" t="s">
        <v>230</v>
      </c>
      <c r="E16" s="127"/>
      <c r="F16" s="126" t="s">
        <v>201</v>
      </c>
      <c r="G16" s="127"/>
      <c r="H16" s="126" t="s">
        <v>200</v>
      </c>
      <c r="I16" s="131" t="s">
        <v>223</v>
      </c>
      <c r="J16" s="126"/>
      <c r="K16" s="127"/>
      <c r="L16" s="126" t="s">
        <v>202</v>
      </c>
      <c r="M16" s="128"/>
      <c r="N16" s="32"/>
    </row>
    <row r="17" spans="1:53" ht="15.75" customHeight="1" x14ac:dyDescent="0.4">
      <c r="A17" s="27"/>
      <c r="B17" s="32"/>
      <c r="C17" s="163"/>
      <c r="D17" s="126" t="s">
        <v>231</v>
      </c>
      <c r="E17" s="127"/>
      <c r="F17" s="126" t="s">
        <v>220</v>
      </c>
      <c r="G17" s="127"/>
      <c r="H17" s="126" t="s">
        <v>213</v>
      </c>
      <c r="I17" s="131"/>
      <c r="J17" s="126"/>
      <c r="K17" s="127"/>
      <c r="L17" s="126" t="s">
        <v>203</v>
      </c>
      <c r="M17" s="128"/>
      <c r="N17" s="32"/>
    </row>
    <row r="18" spans="1:53" x14ac:dyDescent="0.4">
      <c r="A18" s="27"/>
      <c r="B18" s="32"/>
      <c r="C18" s="163"/>
      <c r="D18" s="126" t="s">
        <v>240</v>
      </c>
      <c r="E18" s="127"/>
      <c r="F18" s="131" t="s">
        <v>225</v>
      </c>
      <c r="G18" s="127"/>
      <c r="H18" s="126" t="s">
        <v>198</v>
      </c>
      <c r="I18" s="131"/>
      <c r="J18" s="129"/>
      <c r="K18" s="127"/>
      <c r="L18" s="126" t="s">
        <v>209</v>
      </c>
      <c r="M18" s="127"/>
      <c r="N18" s="32"/>
    </row>
    <row r="19" spans="1:53" x14ac:dyDescent="0.4">
      <c r="A19" s="27"/>
      <c r="B19" s="32"/>
      <c r="C19" s="163"/>
      <c r="D19" s="130"/>
      <c r="E19" s="127"/>
      <c r="F19" s="131" t="s">
        <v>242</v>
      </c>
      <c r="G19" s="127"/>
      <c r="H19" s="131" t="s">
        <v>217</v>
      </c>
      <c r="I19" s="132"/>
      <c r="J19" s="126"/>
      <c r="K19" s="127"/>
      <c r="L19" s="126" t="s">
        <v>211</v>
      </c>
      <c r="M19" s="127"/>
      <c r="N19" s="32"/>
    </row>
    <row r="20" spans="1:53" x14ac:dyDescent="0.4">
      <c r="A20" s="27"/>
      <c r="B20" s="32"/>
      <c r="C20" s="164"/>
      <c r="D20" s="130"/>
      <c r="E20" s="133"/>
      <c r="F20" s="131"/>
      <c r="G20" s="127"/>
      <c r="H20" s="126" t="s">
        <v>219</v>
      </c>
      <c r="I20" s="127"/>
      <c r="J20" s="132"/>
      <c r="K20" s="134"/>
      <c r="L20" s="126" t="s">
        <v>226</v>
      </c>
      <c r="M20" s="134"/>
      <c r="N20" s="32"/>
    </row>
    <row r="21" spans="1:53" ht="15.75" customHeight="1" x14ac:dyDescent="0.4">
      <c r="A21" s="27"/>
      <c r="B21" s="32"/>
      <c r="C21" s="165" t="s">
        <v>18</v>
      </c>
      <c r="D21" s="135"/>
      <c r="E21" s="136"/>
      <c r="F21" s="137" t="s">
        <v>205</v>
      </c>
      <c r="G21" s="138"/>
      <c r="H21" s="139" t="s">
        <v>221</v>
      </c>
      <c r="I21" s="140"/>
      <c r="J21" s="141"/>
      <c r="K21" s="142"/>
      <c r="L21" s="143" t="s">
        <v>206</v>
      </c>
      <c r="M21" s="144" t="s">
        <v>224</v>
      </c>
      <c r="N21" s="32"/>
    </row>
    <row r="22" spans="1:53" ht="15.75" customHeight="1" x14ac:dyDescent="0.4">
      <c r="A22" s="27"/>
      <c r="B22" s="32"/>
      <c r="C22" s="166"/>
      <c r="D22" s="135"/>
      <c r="E22" s="136"/>
      <c r="F22" s="143" t="s">
        <v>215</v>
      </c>
      <c r="G22" s="138"/>
      <c r="H22" s="139" t="s">
        <v>228</v>
      </c>
      <c r="I22" s="140"/>
      <c r="J22" s="141"/>
      <c r="K22" s="142"/>
      <c r="L22" s="145" t="s">
        <v>207</v>
      </c>
      <c r="M22" s="146" t="s">
        <v>227</v>
      </c>
      <c r="N22" s="32"/>
    </row>
    <row r="23" spans="1:53" x14ac:dyDescent="0.4">
      <c r="A23" s="27"/>
      <c r="B23" s="32"/>
      <c r="C23" s="166"/>
      <c r="D23" s="135"/>
      <c r="E23" s="136"/>
      <c r="F23" s="137" t="s">
        <v>218</v>
      </c>
      <c r="G23" s="138"/>
      <c r="H23" s="147"/>
      <c r="I23" s="140"/>
      <c r="J23" s="141"/>
      <c r="K23" s="142"/>
      <c r="L23" s="145" t="s">
        <v>208</v>
      </c>
      <c r="M23" s="144"/>
      <c r="N23" s="32"/>
    </row>
    <row r="24" spans="1:53" x14ac:dyDescent="0.4">
      <c r="A24" s="27"/>
      <c r="B24" s="32"/>
      <c r="C24" s="166"/>
      <c r="D24" s="135"/>
      <c r="E24" s="136"/>
      <c r="F24" s="137" t="s">
        <v>241</v>
      </c>
      <c r="G24" s="138"/>
      <c r="H24" s="147"/>
      <c r="I24" s="140"/>
      <c r="J24" s="141"/>
      <c r="K24" s="142"/>
      <c r="L24" s="145" t="s">
        <v>214</v>
      </c>
      <c r="M24" s="142"/>
      <c r="N24" s="32"/>
    </row>
    <row r="25" spans="1:53" ht="15" thickBot="1" x14ac:dyDescent="0.45">
      <c r="A25" s="27"/>
      <c r="B25" s="32"/>
      <c r="C25" s="167"/>
      <c r="D25" s="148"/>
      <c r="E25" s="149"/>
      <c r="F25" s="150"/>
      <c r="G25" s="151"/>
      <c r="H25" s="152"/>
      <c r="I25" s="151"/>
      <c r="J25" s="152"/>
      <c r="K25" s="153"/>
      <c r="L25" s="145" t="s">
        <v>216</v>
      </c>
      <c r="M25" s="142"/>
      <c r="N25" s="32"/>
    </row>
    <row r="26" spans="1:53" s="40" customFormat="1" ht="19" customHeight="1" thickBot="1" x14ac:dyDescent="0.45">
      <c r="A26" s="27"/>
      <c r="B26" s="39"/>
      <c r="C26" s="46" t="s">
        <v>19</v>
      </c>
      <c r="D26" s="158">
        <f>COUNTA(D6:E25)</f>
        <v>5</v>
      </c>
      <c r="E26" s="159"/>
      <c r="F26" s="158">
        <f>COUNTA(F6:G25)</f>
        <v>9</v>
      </c>
      <c r="G26" s="159"/>
      <c r="H26" s="158">
        <f>COUNTA(H6:I25)</f>
        <v>10</v>
      </c>
      <c r="I26" s="159"/>
      <c r="J26" s="158">
        <f>COUNTA(J6:K25)</f>
        <v>0</v>
      </c>
      <c r="K26" s="159"/>
      <c r="L26" s="160">
        <f t="shared" ref="L26" si="0">COUNTA(L6:M25)</f>
        <v>12</v>
      </c>
      <c r="M26" s="161"/>
      <c r="N26" s="36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</row>
    <row r="27" spans="1:53" s="27" customFormat="1" ht="13" customHeight="1" thickTop="1" x14ac:dyDescent="0.4">
      <c r="B27" s="39"/>
      <c r="C27" s="31"/>
      <c r="D27" s="31"/>
      <c r="E27" s="44"/>
      <c r="F27" s="44"/>
      <c r="G27" s="44"/>
      <c r="H27" s="44"/>
      <c r="I27" s="33"/>
      <c r="J27" s="33"/>
      <c r="K27" s="33"/>
      <c r="L27" s="33"/>
      <c r="M27" s="33"/>
      <c r="N27" s="32"/>
    </row>
    <row r="28" spans="1:53" s="27" customFormat="1" ht="13" customHeight="1" x14ac:dyDescent="0.4">
      <c r="B28" s="39"/>
      <c r="C28" s="31"/>
      <c r="D28" s="31"/>
      <c r="E28" s="44"/>
      <c r="F28" s="44"/>
      <c r="G28" s="44"/>
      <c r="H28" s="44"/>
      <c r="I28" s="33"/>
      <c r="J28" s="33"/>
      <c r="K28" s="33"/>
      <c r="L28" s="33"/>
      <c r="M28" s="33"/>
      <c r="N28" s="32"/>
    </row>
    <row r="29" spans="1:53" s="27" customFormat="1" ht="13" customHeight="1" x14ac:dyDescent="0.4">
      <c r="C29" s="28"/>
      <c r="D29" s="28"/>
      <c r="E29" s="29"/>
      <c r="F29" s="29"/>
      <c r="G29" s="29"/>
      <c r="H29" s="29"/>
      <c r="I29" s="30"/>
      <c r="J29" s="30"/>
      <c r="K29" s="30"/>
      <c r="L29" s="30"/>
      <c r="M29" s="30"/>
    </row>
    <row r="30" spans="1:53" s="27" customFormat="1" ht="13" customHeight="1" x14ac:dyDescent="0.4">
      <c r="C30" s="28"/>
      <c r="D30" s="28"/>
      <c r="E30" s="29"/>
      <c r="F30" s="29"/>
      <c r="G30" s="29"/>
      <c r="H30" s="29"/>
      <c r="I30" s="30"/>
      <c r="J30" s="30"/>
      <c r="K30" s="30"/>
      <c r="L30" s="30"/>
      <c r="M30" s="30"/>
    </row>
    <row r="31" spans="1:53" s="27" customFormat="1" ht="13" customHeight="1" x14ac:dyDescent="0.4">
      <c r="C31" s="28"/>
      <c r="D31" s="28"/>
      <c r="E31" s="29"/>
      <c r="F31" s="29"/>
      <c r="G31" s="29"/>
      <c r="H31" s="29"/>
      <c r="I31" s="30"/>
      <c r="J31" s="30"/>
      <c r="K31" s="30"/>
      <c r="L31" s="30"/>
      <c r="M31" s="30"/>
    </row>
    <row r="32" spans="1:53" s="27" customFormat="1" ht="13" customHeight="1" x14ac:dyDescent="0.4">
      <c r="C32" s="28"/>
      <c r="D32" s="28"/>
      <c r="E32" s="29"/>
      <c r="F32" s="29"/>
      <c r="G32" s="29"/>
      <c r="H32" s="29"/>
      <c r="I32" s="30"/>
      <c r="J32" s="30"/>
      <c r="K32" s="30"/>
      <c r="L32" s="30"/>
      <c r="M32" s="30"/>
    </row>
    <row r="33" spans="3:13" s="27" customFormat="1" ht="13" customHeight="1" x14ac:dyDescent="0.4">
      <c r="C33" s="28"/>
      <c r="D33" s="28"/>
      <c r="E33" s="29"/>
      <c r="F33" s="29"/>
      <c r="G33" s="29"/>
      <c r="H33" s="29"/>
      <c r="I33" s="30"/>
      <c r="J33" s="30"/>
      <c r="K33" s="30"/>
      <c r="L33" s="30"/>
      <c r="M33" s="30"/>
    </row>
    <row r="34" spans="3:13" s="27" customFormat="1" ht="13" customHeight="1" x14ac:dyDescent="0.4">
      <c r="C34" s="28"/>
      <c r="D34" s="28"/>
      <c r="E34" s="29"/>
      <c r="F34" s="29"/>
      <c r="G34" s="29"/>
      <c r="H34" s="29"/>
      <c r="I34" s="30"/>
      <c r="J34" s="30"/>
      <c r="K34" s="30"/>
      <c r="L34" s="30"/>
      <c r="M34" s="30"/>
    </row>
    <row r="35" spans="3:13" s="27" customFormat="1" ht="13" customHeight="1" x14ac:dyDescent="0.4">
      <c r="C35" s="28"/>
      <c r="D35" s="28"/>
      <c r="E35" s="29"/>
      <c r="F35" s="29"/>
      <c r="G35" s="29"/>
      <c r="H35" s="29"/>
      <c r="I35" s="30"/>
      <c r="J35" s="30"/>
      <c r="K35" s="30"/>
      <c r="L35" s="30"/>
      <c r="M35" s="30"/>
    </row>
    <row r="36" spans="3:13" s="27" customFormat="1" ht="13" customHeight="1" x14ac:dyDescent="0.4">
      <c r="C36" s="28"/>
      <c r="D36" s="28"/>
      <c r="E36" s="29"/>
      <c r="F36" s="29"/>
      <c r="G36" s="29"/>
      <c r="H36" s="29"/>
      <c r="I36" s="30"/>
      <c r="J36" s="30"/>
      <c r="K36" s="30"/>
      <c r="L36" s="30"/>
      <c r="M36" s="30"/>
    </row>
    <row r="37" spans="3:13" s="27" customFormat="1" ht="13" customHeight="1" x14ac:dyDescent="0.4">
      <c r="C37" s="28"/>
      <c r="D37" s="28"/>
      <c r="E37" s="29"/>
      <c r="F37" s="29"/>
      <c r="G37" s="29"/>
      <c r="H37" s="29"/>
      <c r="I37" s="30"/>
      <c r="J37" s="30"/>
      <c r="K37" s="30"/>
      <c r="L37" s="30"/>
      <c r="M37" s="30"/>
    </row>
    <row r="38" spans="3:13" s="27" customFormat="1" ht="13" customHeight="1" x14ac:dyDescent="0.4">
      <c r="C38" s="28"/>
      <c r="D38" s="28"/>
      <c r="E38" s="29"/>
      <c r="F38" s="29"/>
      <c r="G38" s="29"/>
      <c r="H38" s="29"/>
      <c r="I38" s="30"/>
      <c r="J38" s="30"/>
      <c r="K38" s="30"/>
      <c r="L38" s="30"/>
      <c r="M38" s="30"/>
    </row>
    <row r="39" spans="3:13" s="27" customFormat="1" ht="13" customHeight="1" x14ac:dyDescent="0.4">
      <c r="C39" s="28"/>
      <c r="D39" s="28"/>
      <c r="E39" s="29"/>
      <c r="F39" s="29"/>
      <c r="G39" s="29"/>
      <c r="H39" s="29"/>
      <c r="I39" s="30"/>
      <c r="J39" s="30"/>
      <c r="K39" s="30"/>
      <c r="L39" s="30"/>
      <c r="M39" s="30"/>
    </row>
    <row r="40" spans="3:13" s="27" customFormat="1" ht="13" customHeight="1" x14ac:dyDescent="0.4">
      <c r="C40" s="28"/>
      <c r="D40" s="28"/>
      <c r="E40" s="29"/>
      <c r="F40" s="29"/>
      <c r="G40" s="29"/>
      <c r="H40" s="29"/>
      <c r="I40" s="30"/>
      <c r="J40" s="30"/>
      <c r="K40" s="30"/>
      <c r="L40" s="30"/>
      <c r="M40" s="30"/>
    </row>
    <row r="41" spans="3:13" s="27" customFormat="1" ht="13" customHeight="1" x14ac:dyDescent="0.4">
      <c r="C41" s="28"/>
      <c r="D41" s="28"/>
      <c r="E41" s="29"/>
      <c r="F41" s="29"/>
      <c r="G41" s="29"/>
      <c r="H41" s="29"/>
      <c r="I41" s="30"/>
      <c r="J41" s="30"/>
      <c r="K41" s="30"/>
      <c r="L41" s="30"/>
      <c r="M41" s="30"/>
    </row>
    <row r="42" spans="3:13" s="27" customFormat="1" ht="13" customHeight="1" x14ac:dyDescent="0.4">
      <c r="C42" s="28"/>
      <c r="D42" s="28"/>
      <c r="E42" s="29"/>
      <c r="F42" s="29"/>
      <c r="G42" s="29"/>
      <c r="H42" s="29"/>
      <c r="I42" s="30"/>
      <c r="J42" s="30"/>
      <c r="K42" s="30"/>
      <c r="L42" s="30"/>
      <c r="M42" s="30"/>
    </row>
    <row r="43" spans="3:13" s="27" customFormat="1" ht="13" customHeight="1" x14ac:dyDescent="0.4">
      <c r="C43" s="28"/>
      <c r="D43" s="28"/>
      <c r="E43" s="29"/>
      <c r="F43" s="29"/>
      <c r="G43" s="29"/>
      <c r="H43" s="29"/>
      <c r="I43" s="30"/>
      <c r="J43" s="30"/>
      <c r="K43" s="30"/>
      <c r="L43" s="30"/>
      <c r="M43" s="30"/>
    </row>
    <row r="44" spans="3:13" s="27" customFormat="1" ht="13" customHeight="1" x14ac:dyDescent="0.4">
      <c r="C44" s="28"/>
      <c r="D44" s="28"/>
      <c r="E44" s="29"/>
      <c r="F44" s="29"/>
      <c r="G44" s="29"/>
      <c r="H44" s="29"/>
      <c r="I44" s="30"/>
      <c r="J44" s="30"/>
      <c r="K44" s="30"/>
      <c r="L44" s="30"/>
      <c r="M44" s="30"/>
    </row>
    <row r="45" spans="3:13" s="27" customFormat="1" ht="13" customHeight="1" x14ac:dyDescent="0.4">
      <c r="C45" s="28"/>
      <c r="D45" s="28"/>
      <c r="E45" s="29"/>
      <c r="F45" s="29"/>
      <c r="G45" s="29"/>
      <c r="H45" s="29"/>
      <c r="I45" s="30"/>
      <c r="J45" s="30"/>
      <c r="K45" s="30"/>
      <c r="L45" s="30"/>
      <c r="M45" s="30"/>
    </row>
    <row r="46" spans="3:13" s="27" customFormat="1" ht="13" customHeight="1" x14ac:dyDescent="0.4">
      <c r="C46" s="28"/>
      <c r="D46" s="28"/>
      <c r="E46" s="29"/>
      <c r="F46" s="29"/>
      <c r="G46" s="29"/>
      <c r="H46" s="29"/>
      <c r="I46" s="30"/>
      <c r="J46" s="30"/>
      <c r="K46" s="30"/>
      <c r="L46" s="30"/>
      <c r="M46" s="30"/>
    </row>
    <row r="47" spans="3:13" s="27" customFormat="1" ht="13" customHeight="1" x14ac:dyDescent="0.4">
      <c r="C47" s="28"/>
      <c r="D47" s="28"/>
      <c r="E47" s="29"/>
      <c r="F47" s="29"/>
      <c r="G47" s="29"/>
      <c r="H47" s="29"/>
      <c r="I47" s="30"/>
      <c r="J47" s="30"/>
      <c r="K47" s="30"/>
      <c r="L47" s="30"/>
      <c r="M47" s="30"/>
    </row>
    <row r="48" spans="3:13" s="27" customFormat="1" ht="13" customHeight="1" x14ac:dyDescent="0.4">
      <c r="C48" s="28"/>
      <c r="D48" s="28"/>
      <c r="E48" s="29"/>
      <c r="F48" s="29"/>
      <c r="G48" s="29"/>
      <c r="H48" s="29"/>
      <c r="I48" s="30"/>
      <c r="J48" s="30"/>
      <c r="K48" s="30"/>
      <c r="L48" s="30"/>
      <c r="M48" s="30"/>
    </row>
    <row r="49" spans="3:13" s="27" customFormat="1" ht="13" customHeight="1" x14ac:dyDescent="0.4">
      <c r="C49" s="28"/>
      <c r="D49" s="28"/>
      <c r="E49" s="29"/>
      <c r="F49" s="29"/>
      <c r="G49" s="29"/>
      <c r="H49" s="29"/>
      <c r="I49" s="30"/>
      <c r="J49" s="30"/>
      <c r="K49" s="30"/>
      <c r="L49" s="30"/>
      <c r="M49" s="30"/>
    </row>
    <row r="50" spans="3:13" s="27" customFormat="1" ht="13" customHeight="1" x14ac:dyDescent="0.4">
      <c r="C50" s="28"/>
      <c r="D50" s="28"/>
      <c r="E50" s="29"/>
      <c r="F50" s="29"/>
      <c r="G50" s="29"/>
      <c r="H50" s="29"/>
      <c r="I50" s="30"/>
      <c r="J50" s="30"/>
      <c r="K50" s="30"/>
      <c r="L50" s="30"/>
      <c r="M50" s="30"/>
    </row>
    <row r="51" spans="3:13" s="27" customFormat="1" x14ac:dyDescent="0.4">
      <c r="C51" s="28"/>
      <c r="D51" s="28"/>
      <c r="E51" s="29"/>
      <c r="F51" s="29"/>
      <c r="G51" s="29"/>
      <c r="H51" s="29"/>
      <c r="I51" s="30"/>
      <c r="J51" s="30"/>
      <c r="K51" s="30"/>
      <c r="L51" s="30"/>
      <c r="M51" s="30"/>
    </row>
    <row r="52" spans="3:13" s="27" customFormat="1" x14ac:dyDescent="0.4">
      <c r="C52" s="28"/>
      <c r="D52" s="28"/>
      <c r="E52" s="29"/>
      <c r="F52" s="29"/>
      <c r="G52" s="29"/>
      <c r="H52" s="29"/>
      <c r="I52" s="30"/>
      <c r="J52" s="30"/>
      <c r="K52" s="30"/>
      <c r="L52" s="30"/>
      <c r="M52" s="30"/>
    </row>
    <row r="53" spans="3:13" s="27" customFormat="1" x14ac:dyDescent="0.4">
      <c r="C53" s="28"/>
      <c r="D53" s="28"/>
      <c r="E53" s="29"/>
      <c r="F53" s="29"/>
      <c r="G53" s="29"/>
      <c r="H53" s="29"/>
      <c r="I53" s="30"/>
      <c r="J53" s="30"/>
      <c r="K53" s="30"/>
      <c r="L53" s="30"/>
      <c r="M53" s="30"/>
    </row>
    <row r="54" spans="3:13" s="27" customFormat="1" x14ac:dyDescent="0.4">
      <c r="C54" s="28"/>
      <c r="D54" s="28"/>
      <c r="E54" s="29"/>
      <c r="F54" s="29"/>
      <c r="G54" s="29"/>
      <c r="H54" s="29"/>
      <c r="I54" s="30"/>
      <c r="J54" s="30"/>
      <c r="K54" s="30"/>
      <c r="L54" s="30"/>
      <c r="M54" s="30"/>
    </row>
    <row r="55" spans="3:13" s="27" customFormat="1" x14ac:dyDescent="0.4">
      <c r="C55" s="28"/>
      <c r="D55" s="28"/>
      <c r="E55" s="29"/>
      <c r="F55" s="29"/>
      <c r="G55" s="29"/>
      <c r="H55" s="29"/>
      <c r="I55" s="30"/>
      <c r="J55" s="30"/>
      <c r="K55" s="30"/>
      <c r="L55" s="30"/>
      <c r="M55" s="30"/>
    </row>
    <row r="56" spans="3:13" s="27" customFormat="1" x14ac:dyDescent="0.4">
      <c r="C56" s="28"/>
      <c r="D56" s="28"/>
      <c r="E56" s="29"/>
      <c r="F56" s="29"/>
      <c r="G56" s="29"/>
      <c r="H56" s="29"/>
      <c r="I56" s="30"/>
      <c r="J56" s="30"/>
      <c r="K56" s="30"/>
      <c r="L56" s="30"/>
      <c r="M56" s="30"/>
    </row>
    <row r="57" spans="3:13" s="27" customFormat="1" x14ac:dyDescent="0.4">
      <c r="C57" s="28"/>
      <c r="D57" s="28"/>
      <c r="E57" s="29"/>
      <c r="F57" s="29"/>
      <c r="G57" s="29"/>
      <c r="H57" s="29"/>
      <c r="I57" s="30"/>
      <c r="J57" s="30"/>
      <c r="K57" s="30"/>
      <c r="L57" s="30"/>
      <c r="M57" s="30"/>
    </row>
    <row r="58" spans="3:13" s="27" customFormat="1" x14ac:dyDescent="0.4">
      <c r="C58" s="28"/>
      <c r="D58" s="28"/>
      <c r="E58" s="29"/>
      <c r="F58" s="29"/>
      <c r="G58" s="29"/>
      <c r="H58" s="29"/>
      <c r="I58" s="30"/>
      <c r="J58" s="30"/>
      <c r="K58" s="30"/>
      <c r="L58" s="30"/>
      <c r="M58" s="30"/>
    </row>
    <row r="59" spans="3:13" s="27" customFormat="1" x14ac:dyDescent="0.4">
      <c r="C59" s="28"/>
      <c r="D59" s="28"/>
      <c r="E59" s="29"/>
      <c r="F59" s="29"/>
      <c r="G59" s="29"/>
      <c r="H59" s="29"/>
      <c r="I59" s="30"/>
      <c r="J59" s="30"/>
      <c r="K59" s="30"/>
      <c r="L59" s="30"/>
      <c r="M59" s="30"/>
    </row>
    <row r="60" spans="3:13" s="27" customFormat="1" x14ac:dyDescent="0.4">
      <c r="C60" s="28"/>
      <c r="D60" s="28"/>
      <c r="E60" s="29"/>
      <c r="F60" s="29"/>
      <c r="G60" s="29"/>
      <c r="H60" s="29"/>
      <c r="I60" s="30"/>
      <c r="J60" s="30"/>
      <c r="K60" s="30"/>
      <c r="L60" s="30"/>
      <c r="M60" s="30"/>
    </row>
    <row r="61" spans="3:13" s="27" customFormat="1" x14ac:dyDescent="0.4">
      <c r="C61" s="28"/>
      <c r="D61" s="28"/>
      <c r="E61" s="29"/>
      <c r="F61" s="29"/>
      <c r="G61" s="29"/>
      <c r="H61" s="29"/>
      <c r="I61" s="30"/>
      <c r="J61" s="30"/>
      <c r="K61" s="30"/>
      <c r="L61" s="30"/>
      <c r="M61" s="30"/>
    </row>
    <row r="62" spans="3:13" s="27" customFormat="1" x14ac:dyDescent="0.4">
      <c r="C62" s="28"/>
      <c r="D62" s="28"/>
      <c r="E62" s="29"/>
      <c r="F62" s="29"/>
      <c r="G62" s="29"/>
      <c r="H62" s="29"/>
      <c r="I62" s="30"/>
      <c r="J62" s="30"/>
      <c r="K62" s="30"/>
      <c r="L62" s="30"/>
      <c r="M62" s="30"/>
    </row>
    <row r="63" spans="3:13" s="27" customFormat="1" x14ac:dyDescent="0.4">
      <c r="C63" s="28"/>
      <c r="D63" s="28"/>
      <c r="E63" s="29"/>
      <c r="F63" s="29"/>
      <c r="G63" s="29"/>
      <c r="H63" s="29"/>
      <c r="I63" s="30"/>
      <c r="J63" s="30"/>
      <c r="K63" s="30"/>
      <c r="L63" s="30"/>
      <c r="M63" s="30"/>
    </row>
    <row r="64" spans="3:13" s="27" customFormat="1" x14ac:dyDescent="0.4">
      <c r="C64" s="28"/>
      <c r="D64" s="28"/>
      <c r="E64" s="29"/>
      <c r="F64" s="29"/>
      <c r="G64" s="29"/>
      <c r="H64" s="29"/>
      <c r="I64" s="30"/>
      <c r="J64" s="30"/>
      <c r="K64" s="30"/>
      <c r="L64" s="30"/>
      <c r="M64" s="30"/>
    </row>
    <row r="65" spans="3:13" s="27" customFormat="1" x14ac:dyDescent="0.4">
      <c r="C65" s="28"/>
      <c r="D65" s="28"/>
      <c r="E65" s="29"/>
      <c r="F65" s="29"/>
      <c r="G65" s="29"/>
      <c r="H65" s="29"/>
      <c r="I65" s="30"/>
      <c r="J65" s="30"/>
      <c r="K65" s="30"/>
      <c r="L65" s="30"/>
      <c r="M65" s="30"/>
    </row>
    <row r="66" spans="3:13" s="27" customFormat="1" x14ac:dyDescent="0.4">
      <c r="C66" s="28"/>
      <c r="D66" s="28"/>
      <c r="E66" s="29"/>
      <c r="F66" s="29"/>
      <c r="G66" s="29"/>
      <c r="H66" s="29"/>
      <c r="I66" s="30"/>
      <c r="J66" s="30"/>
      <c r="K66" s="30"/>
      <c r="L66" s="30"/>
      <c r="M66" s="30"/>
    </row>
    <row r="67" spans="3:13" s="27" customFormat="1" x14ac:dyDescent="0.4">
      <c r="C67" s="28"/>
      <c r="D67" s="28"/>
      <c r="E67" s="29"/>
      <c r="F67" s="29"/>
      <c r="G67" s="29"/>
      <c r="H67" s="29"/>
      <c r="I67" s="30"/>
      <c r="J67" s="30"/>
      <c r="K67" s="30"/>
      <c r="L67" s="30"/>
      <c r="M67" s="30"/>
    </row>
    <row r="68" spans="3:13" s="27" customFormat="1" x14ac:dyDescent="0.4">
      <c r="C68" s="28"/>
      <c r="D68" s="28"/>
      <c r="E68" s="29"/>
      <c r="F68" s="29"/>
      <c r="G68" s="29"/>
      <c r="H68" s="29"/>
      <c r="I68" s="30"/>
      <c r="J68" s="30"/>
      <c r="K68" s="30"/>
      <c r="L68" s="30"/>
      <c r="M68" s="30"/>
    </row>
    <row r="69" spans="3:13" s="27" customFormat="1" x14ac:dyDescent="0.4">
      <c r="C69" s="28"/>
      <c r="D69" s="28"/>
      <c r="E69" s="29"/>
      <c r="F69" s="29"/>
      <c r="G69" s="29"/>
      <c r="H69" s="29"/>
      <c r="I69" s="30"/>
      <c r="J69" s="30"/>
      <c r="K69" s="30"/>
      <c r="L69" s="30"/>
      <c r="M69" s="30"/>
    </row>
    <row r="70" spans="3:13" s="27" customFormat="1" x14ac:dyDescent="0.4">
      <c r="C70" s="28"/>
      <c r="D70" s="28"/>
      <c r="E70" s="29"/>
      <c r="F70" s="29"/>
      <c r="G70" s="29"/>
      <c r="H70" s="29"/>
      <c r="I70" s="30"/>
      <c r="J70" s="30"/>
      <c r="K70" s="30"/>
      <c r="L70" s="30"/>
      <c r="M70" s="30"/>
    </row>
    <row r="71" spans="3:13" s="27" customFormat="1" x14ac:dyDescent="0.4">
      <c r="C71" s="28"/>
      <c r="D71" s="28"/>
      <c r="E71" s="29"/>
      <c r="F71" s="29"/>
      <c r="G71" s="29"/>
      <c r="H71" s="29"/>
      <c r="I71" s="30"/>
      <c r="J71" s="30"/>
      <c r="K71" s="30"/>
      <c r="L71" s="30"/>
      <c r="M71" s="30"/>
    </row>
    <row r="72" spans="3:13" s="27" customFormat="1" x14ac:dyDescent="0.4">
      <c r="C72" s="28"/>
      <c r="D72" s="28"/>
      <c r="E72" s="29"/>
      <c r="F72" s="29"/>
      <c r="G72" s="29"/>
      <c r="H72" s="29"/>
      <c r="I72" s="30"/>
      <c r="J72" s="30"/>
      <c r="K72" s="30"/>
      <c r="L72" s="30"/>
      <c r="M72" s="30"/>
    </row>
    <row r="73" spans="3:13" s="27" customFormat="1" x14ac:dyDescent="0.4">
      <c r="C73" s="28"/>
      <c r="D73" s="28"/>
      <c r="E73" s="29"/>
      <c r="F73" s="29"/>
      <c r="G73" s="29"/>
      <c r="H73" s="29"/>
      <c r="I73" s="30"/>
      <c r="J73" s="30"/>
      <c r="K73" s="30"/>
      <c r="L73" s="30"/>
      <c r="M73" s="30"/>
    </row>
    <row r="74" spans="3:13" s="27" customFormat="1" x14ac:dyDescent="0.4">
      <c r="C74" s="28"/>
      <c r="D74" s="28"/>
      <c r="E74" s="29"/>
      <c r="F74" s="29"/>
      <c r="G74" s="29"/>
      <c r="H74" s="29"/>
      <c r="I74" s="30"/>
      <c r="J74" s="30"/>
      <c r="K74" s="30"/>
      <c r="L74" s="30"/>
      <c r="M74" s="30"/>
    </row>
    <row r="75" spans="3:13" s="27" customFormat="1" x14ac:dyDescent="0.4">
      <c r="C75" s="28"/>
      <c r="D75" s="28"/>
      <c r="E75" s="29"/>
      <c r="F75" s="29"/>
      <c r="G75" s="29"/>
      <c r="H75" s="29"/>
      <c r="I75" s="30"/>
      <c r="J75" s="30"/>
      <c r="K75" s="30"/>
      <c r="L75" s="30"/>
      <c r="M75" s="30"/>
    </row>
    <row r="76" spans="3:13" s="27" customFormat="1" x14ac:dyDescent="0.4">
      <c r="C76" s="28"/>
      <c r="D76" s="28"/>
      <c r="E76" s="29"/>
      <c r="F76" s="29"/>
      <c r="G76" s="29"/>
      <c r="H76" s="29"/>
      <c r="I76" s="30"/>
      <c r="J76" s="30"/>
      <c r="K76" s="30"/>
      <c r="L76" s="30"/>
      <c r="M76" s="30"/>
    </row>
    <row r="77" spans="3:13" s="27" customFormat="1" x14ac:dyDescent="0.4">
      <c r="C77" s="28"/>
      <c r="D77" s="28"/>
      <c r="E77" s="29"/>
      <c r="F77" s="29"/>
      <c r="G77" s="29"/>
      <c r="H77" s="29"/>
      <c r="I77" s="30"/>
      <c r="J77" s="30"/>
      <c r="K77" s="30"/>
      <c r="L77" s="30"/>
      <c r="M77" s="30"/>
    </row>
    <row r="78" spans="3:13" s="27" customFormat="1" x14ac:dyDescent="0.4">
      <c r="C78" s="28"/>
      <c r="D78" s="28"/>
      <c r="E78" s="29"/>
      <c r="F78" s="29"/>
      <c r="G78" s="29"/>
      <c r="H78" s="29"/>
      <c r="I78" s="30"/>
      <c r="J78" s="30"/>
      <c r="K78" s="30"/>
      <c r="L78" s="30"/>
      <c r="M78" s="30"/>
    </row>
    <row r="79" spans="3:13" s="27" customFormat="1" x14ac:dyDescent="0.4">
      <c r="C79" s="28"/>
      <c r="D79" s="28"/>
      <c r="E79" s="29"/>
      <c r="F79" s="29"/>
      <c r="G79" s="29"/>
      <c r="H79" s="29"/>
      <c r="I79" s="30"/>
      <c r="J79" s="30"/>
      <c r="K79" s="30"/>
      <c r="L79" s="30"/>
      <c r="M79" s="30"/>
    </row>
    <row r="80" spans="3:13" s="27" customFormat="1" x14ac:dyDescent="0.4">
      <c r="C80" s="28"/>
      <c r="D80" s="28"/>
      <c r="E80" s="29"/>
      <c r="F80" s="29"/>
      <c r="G80" s="29"/>
      <c r="H80" s="29"/>
      <c r="I80" s="30"/>
      <c r="J80" s="30"/>
      <c r="K80" s="30"/>
      <c r="L80" s="30"/>
      <c r="M80" s="30"/>
    </row>
    <row r="81" spans="3:13" s="27" customFormat="1" x14ac:dyDescent="0.4">
      <c r="C81" s="28"/>
      <c r="D81" s="28"/>
      <c r="E81" s="29"/>
      <c r="F81" s="29"/>
      <c r="G81" s="29"/>
      <c r="H81" s="29"/>
      <c r="I81" s="30"/>
      <c r="J81" s="30"/>
      <c r="K81" s="30"/>
      <c r="L81" s="30"/>
      <c r="M81" s="30"/>
    </row>
    <row r="82" spans="3:13" s="27" customFormat="1" x14ac:dyDescent="0.4">
      <c r="C82" s="28"/>
      <c r="D82" s="28"/>
      <c r="E82" s="29"/>
      <c r="F82" s="29"/>
      <c r="G82" s="29"/>
      <c r="H82" s="29"/>
      <c r="I82" s="30"/>
      <c r="J82" s="30"/>
      <c r="K82" s="30"/>
      <c r="L82" s="30"/>
      <c r="M82" s="30"/>
    </row>
    <row r="83" spans="3:13" s="27" customFormat="1" x14ac:dyDescent="0.4">
      <c r="C83" s="28"/>
      <c r="D83" s="28"/>
      <c r="E83" s="29"/>
      <c r="F83" s="29"/>
      <c r="G83" s="29"/>
      <c r="H83" s="29"/>
      <c r="I83" s="30"/>
      <c r="J83" s="30"/>
      <c r="K83" s="30"/>
      <c r="L83" s="30"/>
      <c r="M83" s="30"/>
    </row>
    <row r="84" spans="3:13" s="27" customFormat="1" x14ac:dyDescent="0.4">
      <c r="C84" s="28"/>
      <c r="D84" s="28"/>
      <c r="E84" s="29"/>
      <c r="F84" s="29"/>
      <c r="G84" s="29"/>
      <c r="H84" s="29"/>
      <c r="I84" s="30"/>
      <c r="J84" s="30"/>
      <c r="K84" s="30"/>
      <c r="L84" s="30"/>
      <c r="M84" s="30"/>
    </row>
    <row r="85" spans="3:13" s="27" customFormat="1" x14ac:dyDescent="0.4">
      <c r="C85" s="28"/>
      <c r="D85" s="28"/>
      <c r="E85" s="29"/>
      <c r="F85" s="29"/>
      <c r="G85" s="29"/>
      <c r="H85" s="29"/>
      <c r="I85" s="30"/>
      <c r="J85" s="30"/>
      <c r="K85" s="30"/>
      <c r="L85" s="30"/>
      <c r="M85" s="30"/>
    </row>
    <row r="86" spans="3:13" s="27" customFormat="1" x14ac:dyDescent="0.4">
      <c r="C86" s="28"/>
      <c r="D86" s="28"/>
      <c r="E86" s="29"/>
      <c r="F86" s="29"/>
      <c r="G86" s="29"/>
      <c r="H86" s="29"/>
      <c r="I86" s="30"/>
      <c r="J86" s="30"/>
      <c r="K86" s="30"/>
      <c r="L86" s="30"/>
      <c r="M86" s="30"/>
    </row>
    <row r="87" spans="3:13" s="27" customFormat="1" x14ac:dyDescent="0.4">
      <c r="C87" s="28"/>
      <c r="D87" s="28"/>
      <c r="E87" s="29"/>
      <c r="F87" s="29"/>
      <c r="G87" s="29"/>
      <c r="H87" s="29"/>
      <c r="I87" s="30"/>
      <c r="J87" s="30"/>
      <c r="K87" s="30"/>
      <c r="L87" s="30"/>
      <c r="M87" s="30"/>
    </row>
    <row r="88" spans="3:13" s="27" customFormat="1" x14ac:dyDescent="0.4">
      <c r="C88" s="28"/>
      <c r="D88" s="28"/>
      <c r="E88" s="29"/>
      <c r="F88" s="29"/>
      <c r="G88" s="29"/>
      <c r="H88" s="29"/>
      <c r="I88" s="30"/>
      <c r="J88" s="30"/>
      <c r="K88" s="30"/>
      <c r="L88" s="30"/>
      <c r="M88" s="30"/>
    </row>
    <row r="89" spans="3:13" s="27" customFormat="1" x14ac:dyDescent="0.4">
      <c r="C89" s="28"/>
      <c r="D89" s="28"/>
      <c r="E89" s="29"/>
      <c r="F89" s="29"/>
      <c r="G89" s="29"/>
      <c r="H89" s="29"/>
      <c r="I89" s="30"/>
      <c r="J89" s="30"/>
      <c r="K89" s="30"/>
      <c r="L89" s="30"/>
      <c r="M89" s="30"/>
    </row>
    <row r="90" spans="3:13" s="27" customFormat="1" x14ac:dyDescent="0.4">
      <c r="C90" s="28"/>
      <c r="D90" s="28"/>
      <c r="E90" s="29"/>
      <c r="F90" s="29"/>
      <c r="G90" s="29"/>
      <c r="H90" s="29"/>
      <c r="I90" s="30"/>
      <c r="J90" s="30"/>
      <c r="K90" s="30"/>
      <c r="L90" s="30"/>
      <c r="M90" s="30"/>
    </row>
    <row r="91" spans="3:13" s="27" customFormat="1" x14ac:dyDescent="0.4">
      <c r="C91" s="28"/>
      <c r="D91" s="28"/>
      <c r="E91" s="29"/>
      <c r="F91" s="29"/>
      <c r="G91" s="29"/>
      <c r="H91" s="29"/>
      <c r="I91" s="30"/>
      <c r="J91" s="30"/>
      <c r="K91" s="30"/>
      <c r="L91" s="30"/>
      <c r="M91" s="30"/>
    </row>
    <row r="92" spans="3:13" s="27" customFormat="1" x14ac:dyDescent="0.4">
      <c r="C92" s="28"/>
      <c r="D92" s="28"/>
      <c r="E92" s="29"/>
      <c r="F92" s="29"/>
      <c r="G92" s="29"/>
      <c r="H92" s="29"/>
      <c r="I92" s="30"/>
      <c r="J92" s="30"/>
      <c r="K92" s="30"/>
      <c r="L92" s="30"/>
      <c r="M92" s="30"/>
    </row>
    <row r="93" spans="3:13" s="27" customFormat="1" x14ac:dyDescent="0.4">
      <c r="C93" s="28"/>
      <c r="D93" s="28"/>
      <c r="E93" s="29"/>
      <c r="F93" s="29"/>
      <c r="G93" s="29"/>
      <c r="H93" s="29"/>
      <c r="I93" s="30"/>
      <c r="J93" s="30"/>
      <c r="K93" s="30"/>
      <c r="L93" s="30"/>
      <c r="M93" s="30"/>
    </row>
    <row r="94" spans="3:13" s="27" customFormat="1" x14ac:dyDescent="0.4">
      <c r="C94" s="28"/>
      <c r="D94" s="28"/>
      <c r="E94" s="29"/>
      <c r="F94" s="29"/>
      <c r="G94" s="29"/>
      <c r="H94" s="29"/>
      <c r="I94" s="30"/>
      <c r="J94" s="30"/>
      <c r="K94" s="30"/>
      <c r="L94" s="30"/>
      <c r="M94" s="30"/>
    </row>
    <row r="95" spans="3:13" s="27" customFormat="1" x14ac:dyDescent="0.4">
      <c r="C95" s="28"/>
      <c r="D95" s="28"/>
      <c r="E95" s="29"/>
      <c r="F95" s="29"/>
      <c r="G95" s="29"/>
      <c r="H95" s="29"/>
      <c r="I95" s="30"/>
      <c r="J95" s="30"/>
      <c r="K95" s="30"/>
      <c r="L95" s="30"/>
      <c r="M95" s="30"/>
    </row>
    <row r="96" spans="3:13" s="27" customFormat="1" x14ac:dyDescent="0.4">
      <c r="C96" s="28"/>
      <c r="D96" s="28"/>
      <c r="E96" s="29"/>
      <c r="F96" s="29"/>
      <c r="G96" s="29"/>
      <c r="H96" s="29"/>
      <c r="I96" s="30"/>
      <c r="J96" s="30"/>
      <c r="K96" s="30"/>
      <c r="L96" s="30"/>
      <c r="M96" s="30"/>
    </row>
    <row r="97" spans="3:13" s="27" customFormat="1" x14ac:dyDescent="0.4">
      <c r="C97" s="28"/>
      <c r="D97" s="28"/>
      <c r="E97" s="29"/>
      <c r="F97" s="29"/>
      <c r="G97" s="29"/>
      <c r="H97" s="29"/>
      <c r="I97" s="30"/>
      <c r="J97" s="30"/>
      <c r="K97" s="30"/>
      <c r="L97" s="30"/>
      <c r="M97" s="30"/>
    </row>
    <row r="98" spans="3:13" s="27" customFormat="1" x14ac:dyDescent="0.4">
      <c r="C98" s="28"/>
      <c r="D98" s="28"/>
      <c r="E98" s="29"/>
      <c r="F98" s="29"/>
      <c r="G98" s="29"/>
      <c r="H98" s="29"/>
      <c r="I98" s="30"/>
      <c r="J98" s="30"/>
      <c r="K98" s="30"/>
      <c r="L98" s="30"/>
      <c r="M98" s="30"/>
    </row>
    <row r="99" spans="3:13" s="27" customFormat="1" x14ac:dyDescent="0.4">
      <c r="C99" s="28"/>
      <c r="D99" s="28"/>
      <c r="E99" s="29"/>
      <c r="F99" s="29"/>
      <c r="G99" s="29"/>
      <c r="H99" s="29"/>
      <c r="I99" s="30"/>
      <c r="J99" s="30"/>
      <c r="K99" s="30"/>
      <c r="L99" s="30"/>
      <c r="M99" s="30"/>
    </row>
    <row r="100" spans="3:13" s="27" customFormat="1" x14ac:dyDescent="0.4">
      <c r="C100" s="28"/>
      <c r="D100" s="28"/>
      <c r="E100" s="29"/>
      <c r="F100" s="29"/>
      <c r="G100" s="29"/>
      <c r="H100" s="29"/>
      <c r="I100" s="30"/>
      <c r="J100" s="30"/>
      <c r="K100" s="30"/>
      <c r="L100" s="30"/>
      <c r="M100" s="30"/>
    </row>
    <row r="101" spans="3:13" s="27" customFormat="1" x14ac:dyDescent="0.4">
      <c r="C101" s="28"/>
      <c r="D101" s="28"/>
      <c r="E101" s="29"/>
      <c r="F101" s="29"/>
      <c r="G101" s="29"/>
      <c r="H101" s="29"/>
      <c r="I101" s="30"/>
      <c r="J101" s="30"/>
      <c r="K101" s="30"/>
      <c r="L101" s="30"/>
      <c r="M101" s="30"/>
    </row>
    <row r="102" spans="3:13" s="27" customFormat="1" x14ac:dyDescent="0.4">
      <c r="C102" s="28"/>
      <c r="D102" s="28"/>
      <c r="E102" s="29"/>
      <c r="F102" s="29"/>
      <c r="G102" s="29"/>
      <c r="H102" s="29"/>
      <c r="I102" s="30"/>
      <c r="J102" s="30"/>
      <c r="K102" s="30"/>
      <c r="L102" s="30"/>
      <c r="M102" s="30"/>
    </row>
    <row r="103" spans="3:13" s="27" customFormat="1" x14ac:dyDescent="0.4">
      <c r="C103" s="28"/>
      <c r="D103" s="28"/>
      <c r="E103" s="29"/>
      <c r="F103" s="29"/>
      <c r="G103" s="29"/>
      <c r="H103" s="29"/>
      <c r="I103" s="30"/>
      <c r="J103" s="30"/>
      <c r="K103" s="30"/>
      <c r="L103" s="30"/>
      <c r="M103" s="30"/>
    </row>
    <row r="104" spans="3:13" s="27" customFormat="1" x14ac:dyDescent="0.4">
      <c r="C104" s="28"/>
      <c r="D104" s="28"/>
      <c r="E104" s="29"/>
      <c r="F104" s="29"/>
      <c r="G104" s="29"/>
      <c r="H104" s="29"/>
      <c r="I104" s="30"/>
      <c r="J104" s="30"/>
      <c r="K104" s="30"/>
      <c r="L104" s="30"/>
      <c r="M104" s="30"/>
    </row>
    <row r="105" spans="3:13" s="27" customFormat="1" x14ac:dyDescent="0.4">
      <c r="C105" s="28"/>
      <c r="D105" s="28"/>
      <c r="E105" s="29"/>
      <c r="F105" s="29"/>
      <c r="G105" s="29"/>
      <c r="H105" s="29"/>
      <c r="I105" s="30"/>
      <c r="J105" s="30"/>
      <c r="K105" s="30"/>
      <c r="L105" s="30"/>
      <c r="M105" s="30"/>
    </row>
    <row r="106" spans="3:13" s="27" customFormat="1" x14ac:dyDescent="0.4">
      <c r="C106" s="28"/>
      <c r="D106" s="28"/>
      <c r="E106" s="29"/>
      <c r="F106" s="29"/>
      <c r="G106" s="29"/>
      <c r="H106" s="29"/>
      <c r="I106" s="30"/>
      <c r="J106" s="30"/>
      <c r="K106" s="30"/>
      <c r="L106" s="30"/>
      <c r="M106" s="30"/>
    </row>
    <row r="107" spans="3:13" s="27" customFormat="1" x14ac:dyDescent="0.4">
      <c r="C107" s="28"/>
      <c r="D107" s="28"/>
      <c r="E107" s="29"/>
      <c r="F107" s="29"/>
      <c r="G107" s="29"/>
      <c r="H107" s="29"/>
      <c r="I107" s="30"/>
      <c r="J107" s="30"/>
      <c r="K107" s="30"/>
      <c r="L107" s="30"/>
      <c r="M107" s="30"/>
    </row>
    <row r="108" spans="3:13" s="27" customFormat="1" x14ac:dyDescent="0.4">
      <c r="C108" s="28"/>
      <c r="D108" s="28"/>
      <c r="E108" s="29"/>
      <c r="F108" s="29"/>
      <c r="G108" s="29"/>
      <c r="H108" s="29"/>
      <c r="I108" s="30"/>
      <c r="J108" s="30"/>
      <c r="K108" s="30"/>
      <c r="L108" s="30"/>
      <c r="M108" s="30"/>
    </row>
    <row r="109" spans="3:13" s="27" customFormat="1" x14ac:dyDescent="0.4">
      <c r="C109" s="28"/>
      <c r="D109" s="28"/>
      <c r="E109" s="29"/>
      <c r="F109" s="29"/>
      <c r="G109" s="29"/>
      <c r="H109" s="29"/>
      <c r="I109" s="30"/>
      <c r="J109" s="30"/>
      <c r="K109" s="30"/>
      <c r="L109" s="30"/>
      <c r="M109" s="30"/>
    </row>
    <row r="110" spans="3:13" s="27" customFormat="1" x14ac:dyDescent="0.4">
      <c r="C110" s="28"/>
      <c r="D110" s="28"/>
      <c r="E110" s="29"/>
      <c r="F110" s="29"/>
      <c r="G110" s="29"/>
      <c r="H110" s="29"/>
      <c r="I110" s="30"/>
      <c r="J110" s="30"/>
      <c r="K110" s="30"/>
      <c r="L110" s="30"/>
      <c r="M110" s="30"/>
    </row>
    <row r="111" spans="3:13" s="27" customFormat="1" x14ac:dyDescent="0.4">
      <c r="C111" s="28"/>
      <c r="D111" s="28"/>
      <c r="E111" s="29"/>
      <c r="F111" s="29"/>
      <c r="G111" s="29"/>
      <c r="H111" s="29"/>
      <c r="I111" s="30"/>
      <c r="J111" s="30"/>
      <c r="K111" s="30"/>
      <c r="L111" s="30"/>
      <c r="M111" s="30"/>
    </row>
    <row r="112" spans="3:13" s="27" customFormat="1" x14ac:dyDescent="0.4">
      <c r="C112" s="28"/>
      <c r="D112" s="28"/>
      <c r="E112" s="29"/>
      <c r="F112" s="29"/>
      <c r="G112" s="29"/>
      <c r="H112" s="29"/>
      <c r="I112" s="30"/>
      <c r="J112" s="30"/>
      <c r="K112" s="30"/>
      <c r="L112" s="30"/>
      <c r="M112" s="30"/>
    </row>
    <row r="113" spans="3:13" s="27" customFormat="1" x14ac:dyDescent="0.4">
      <c r="C113" s="28"/>
      <c r="D113" s="28"/>
      <c r="E113" s="29"/>
      <c r="F113" s="29"/>
      <c r="G113" s="29"/>
      <c r="H113" s="29"/>
      <c r="I113" s="30"/>
      <c r="J113" s="30"/>
      <c r="K113" s="30"/>
      <c r="L113" s="30"/>
      <c r="M113" s="30"/>
    </row>
    <row r="114" spans="3:13" s="27" customFormat="1" x14ac:dyDescent="0.4">
      <c r="C114" s="28"/>
      <c r="D114" s="28"/>
      <c r="E114" s="29"/>
      <c r="F114" s="29"/>
      <c r="G114" s="29"/>
      <c r="H114" s="29"/>
      <c r="I114" s="30"/>
      <c r="J114" s="30"/>
      <c r="K114" s="30"/>
      <c r="L114" s="30"/>
      <c r="M114" s="30"/>
    </row>
    <row r="115" spans="3:13" s="27" customFormat="1" x14ac:dyDescent="0.4">
      <c r="C115" s="28"/>
      <c r="D115" s="28"/>
      <c r="E115" s="29"/>
      <c r="F115" s="29"/>
      <c r="G115" s="29"/>
      <c r="H115" s="29"/>
      <c r="I115" s="30"/>
      <c r="J115" s="30"/>
      <c r="K115" s="30"/>
      <c r="L115" s="30"/>
      <c r="M115" s="30"/>
    </row>
    <row r="116" spans="3:13" s="27" customFormat="1" x14ac:dyDescent="0.4">
      <c r="C116" s="28"/>
      <c r="D116" s="28"/>
      <c r="E116" s="29"/>
      <c r="F116" s="29"/>
      <c r="G116" s="29"/>
      <c r="H116" s="29"/>
      <c r="I116" s="30"/>
      <c r="J116" s="30"/>
      <c r="K116" s="30"/>
      <c r="L116" s="30"/>
      <c r="M116" s="30"/>
    </row>
    <row r="117" spans="3:13" s="27" customFormat="1" x14ac:dyDescent="0.4">
      <c r="C117" s="28"/>
      <c r="D117" s="28"/>
      <c r="E117" s="29"/>
      <c r="F117" s="29"/>
      <c r="G117" s="29"/>
      <c r="H117" s="29"/>
      <c r="I117" s="30"/>
      <c r="J117" s="30"/>
      <c r="K117" s="30"/>
      <c r="L117" s="30"/>
      <c r="M117" s="30"/>
    </row>
    <row r="118" spans="3:13" s="27" customFormat="1" x14ac:dyDescent="0.4">
      <c r="C118" s="28"/>
      <c r="D118" s="28"/>
      <c r="E118" s="29"/>
      <c r="F118" s="29"/>
      <c r="G118" s="29"/>
      <c r="H118" s="29"/>
      <c r="I118" s="30"/>
      <c r="J118" s="30"/>
      <c r="K118" s="30"/>
      <c r="L118" s="30"/>
      <c r="M118" s="30"/>
    </row>
    <row r="119" spans="3:13" s="27" customFormat="1" x14ac:dyDescent="0.4">
      <c r="C119" s="28"/>
      <c r="D119" s="28"/>
      <c r="E119" s="29"/>
      <c r="F119" s="29"/>
      <c r="G119" s="29"/>
      <c r="H119" s="29"/>
      <c r="I119" s="30"/>
      <c r="J119" s="30"/>
      <c r="K119" s="30"/>
      <c r="L119" s="30"/>
      <c r="M119" s="30"/>
    </row>
    <row r="120" spans="3:13" s="27" customFormat="1" x14ac:dyDescent="0.4">
      <c r="C120" s="28"/>
      <c r="D120" s="28"/>
      <c r="E120" s="29"/>
      <c r="F120" s="29"/>
      <c r="G120" s="29"/>
      <c r="H120" s="29"/>
      <c r="I120" s="30"/>
      <c r="J120" s="30"/>
      <c r="K120" s="30"/>
      <c r="L120" s="30"/>
      <c r="M120" s="30"/>
    </row>
    <row r="121" spans="3:13" s="27" customFormat="1" x14ac:dyDescent="0.4">
      <c r="C121" s="28"/>
      <c r="D121" s="28"/>
      <c r="E121" s="29"/>
      <c r="F121" s="29"/>
      <c r="G121" s="29"/>
      <c r="H121" s="29"/>
      <c r="I121" s="30"/>
      <c r="J121" s="30"/>
      <c r="K121" s="30"/>
      <c r="L121" s="30"/>
      <c r="M121" s="30"/>
    </row>
    <row r="122" spans="3:13" s="27" customFormat="1" x14ac:dyDescent="0.4">
      <c r="C122" s="28"/>
      <c r="D122" s="28"/>
      <c r="E122" s="29"/>
      <c r="F122" s="29"/>
      <c r="G122" s="29"/>
      <c r="H122" s="29"/>
      <c r="I122" s="30"/>
      <c r="J122" s="30"/>
      <c r="K122" s="30"/>
      <c r="L122" s="30"/>
      <c r="M122" s="30"/>
    </row>
    <row r="123" spans="3:13" s="27" customFormat="1" x14ac:dyDescent="0.4">
      <c r="C123" s="28"/>
      <c r="D123" s="28"/>
      <c r="E123" s="29"/>
      <c r="F123" s="29"/>
      <c r="G123" s="29"/>
      <c r="H123" s="29"/>
      <c r="I123" s="30"/>
      <c r="J123" s="30"/>
      <c r="K123" s="30"/>
      <c r="L123" s="30"/>
      <c r="M123" s="30"/>
    </row>
    <row r="124" spans="3:13" s="27" customFormat="1" x14ac:dyDescent="0.4">
      <c r="C124" s="28"/>
      <c r="D124" s="28"/>
      <c r="E124" s="29"/>
      <c r="F124" s="29"/>
      <c r="G124" s="29"/>
      <c r="H124" s="29"/>
      <c r="I124" s="30"/>
      <c r="J124" s="30"/>
      <c r="K124" s="30"/>
      <c r="L124" s="30"/>
      <c r="M124" s="30"/>
    </row>
    <row r="125" spans="3:13" s="27" customFormat="1" x14ac:dyDescent="0.4">
      <c r="C125" s="28"/>
      <c r="D125" s="28"/>
      <c r="E125" s="29"/>
      <c r="F125" s="29"/>
      <c r="G125" s="29"/>
      <c r="H125" s="29"/>
      <c r="I125" s="30"/>
      <c r="J125" s="30"/>
      <c r="K125" s="30"/>
      <c r="L125" s="30"/>
      <c r="M125" s="30"/>
    </row>
    <row r="126" spans="3:13" s="27" customFormat="1" x14ac:dyDescent="0.4">
      <c r="C126" s="28"/>
      <c r="D126" s="28"/>
      <c r="E126" s="29"/>
      <c r="F126" s="29"/>
      <c r="G126" s="29"/>
      <c r="H126" s="29"/>
      <c r="I126" s="30"/>
      <c r="J126" s="30"/>
      <c r="K126" s="30"/>
      <c r="L126" s="30"/>
      <c r="M126" s="30"/>
    </row>
    <row r="127" spans="3:13" s="27" customFormat="1" x14ac:dyDescent="0.4">
      <c r="C127" s="28"/>
      <c r="D127" s="28"/>
      <c r="E127" s="29"/>
      <c r="F127" s="29"/>
      <c r="G127" s="29"/>
      <c r="H127" s="29"/>
      <c r="I127" s="30"/>
      <c r="J127" s="30"/>
      <c r="K127" s="30"/>
      <c r="L127" s="30"/>
      <c r="M127" s="30"/>
    </row>
    <row r="128" spans="3:13" s="27" customFormat="1" x14ac:dyDescent="0.4">
      <c r="C128" s="28"/>
      <c r="D128" s="28"/>
      <c r="E128" s="29"/>
      <c r="F128" s="29"/>
      <c r="G128" s="29"/>
      <c r="H128" s="29"/>
      <c r="I128" s="30"/>
      <c r="J128" s="30"/>
      <c r="K128" s="30"/>
      <c r="L128" s="30"/>
      <c r="M128" s="30"/>
    </row>
    <row r="129" spans="3:13" s="27" customFormat="1" x14ac:dyDescent="0.4">
      <c r="C129" s="28"/>
      <c r="D129" s="28"/>
      <c r="E129" s="29"/>
      <c r="F129" s="29"/>
      <c r="G129" s="29"/>
      <c r="H129" s="29"/>
      <c r="I129" s="30"/>
      <c r="J129" s="30"/>
      <c r="K129" s="30"/>
      <c r="L129" s="30"/>
      <c r="M129" s="30"/>
    </row>
    <row r="130" spans="3:13" s="27" customFormat="1" x14ac:dyDescent="0.4">
      <c r="C130" s="28"/>
      <c r="D130" s="28"/>
      <c r="E130" s="29"/>
      <c r="F130" s="29"/>
      <c r="G130" s="29"/>
      <c r="H130" s="29"/>
      <c r="I130" s="30"/>
      <c r="J130" s="30"/>
      <c r="K130" s="30"/>
      <c r="L130" s="30"/>
      <c r="M130" s="30"/>
    </row>
    <row r="131" spans="3:13" s="27" customFormat="1" x14ac:dyDescent="0.4">
      <c r="C131" s="28"/>
      <c r="D131" s="28"/>
      <c r="E131" s="29"/>
      <c r="F131" s="29"/>
      <c r="G131" s="29"/>
      <c r="H131" s="29"/>
      <c r="I131" s="30"/>
      <c r="J131" s="30"/>
      <c r="K131" s="30"/>
      <c r="L131" s="30"/>
      <c r="M131" s="30"/>
    </row>
    <row r="132" spans="3:13" s="27" customFormat="1" x14ac:dyDescent="0.4">
      <c r="C132" s="28"/>
      <c r="D132" s="28"/>
      <c r="E132" s="29"/>
      <c r="F132" s="29"/>
      <c r="G132" s="29"/>
      <c r="H132" s="29"/>
      <c r="I132" s="30"/>
      <c r="J132" s="30"/>
      <c r="K132" s="30"/>
      <c r="L132" s="30"/>
      <c r="M132" s="30"/>
    </row>
    <row r="133" spans="3:13" s="27" customFormat="1" x14ac:dyDescent="0.4">
      <c r="C133" s="28"/>
      <c r="D133" s="28"/>
      <c r="E133" s="29"/>
      <c r="F133" s="29"/>
      <c r="G133" s="29"/>
      <c r="H133" s="29"/>
      <c r="I133" s="30"/>
      <c r="J133" s="30"/>
      <c r="K133" s="30"/>
      <c r="L133" s="30"/>
      <c r="M133" s="30"/>
    </row>
    <row r="134" spans="3:13" s="27" customFormat="1" x14ac:dyDescent="0.4">
      <c r="C134" s="28"/>
      <c r="D134" s="28"/>
      <c r="E134" s="29"/>
      <c r="F134" s="29"/>
      <c r="G134" s="29"/>
      <c r="H134" s="29"/>
      <c r="I134" s="30"/>
      <c r="J134" s="30"/>
      <c r="K134" s="30"/>
      <c r="L134" s="30"/>
      <c r="M134" s="30"/>
    </row>
    <row r="135" spans="3:13" s="27" customFormat="1" x14ac:dyDescent="0.4">
      <c r="C135" s="28"/>
      <c r="D135" s="28"/>
      <c r="E135" s="29"/>
      <c r="F135" s="29"/>
      <c r="G135" s="29"/>
      <c r="H135" s="29"/>
      <c r="I135" s="30"/>
      <c r="J135" s="30"/>
      <c r="K135" s="30"/>
      <c r="L135" s="30"/>
      <c r="M135" s="30"/>
    </row>
    <row r="136" spans="3:13" s="27" customFormat="1" x14ac:dyDescent="0.4">
      <c r="C136" s="28"/>
      <c r="D136" s="28"/>
      <c r="E136" s="29"/>
      <c r="F136" s="29"/>
      <c r="G136" s="29"/>
      <c r="H136" s="29"/>
      <c r="I136" s="30"/>
      <c r="J136" s="30"/>
      <c r="K136" s="30"/>
      <c r="L136" s="30"/>
      <c r="M136" s="30"/>
    </row>
    <row r="137" spans="3:13" s="27" customFormat="1" x14ac:dyDescent="0.4">
      <c r="C137" s="28"/>
      <c r="D137" s="28"/>
      <c r="E137" s="29"/>
      <c r="F137" s="29"/>
      <c r="G137" s="29"/>
      <c r="H137" s="29"/>
      <c r="I137" s="30"/>
      <c r="J137" s="30"/>
      <c r="K137" s="30"/>
      <c r="L137" s="30"/>
      <c r="M137" s="30"/>
    </row>
    <row r="138" spans="3:13" s="27" customFormat="1" x14ac:dyDescent="0.4">
      <c r="C138" s="28"/>
      <c r="D138" s="28"/>
      <c r="E138" s="29"/>
      <c r="F138" s="29"/>
      <c r="G138" s="29"/>
      <c r="H138" s="29"/>
      <c r="I138" s="30"/>
      <c r="J138" s="30"/>
      <c r="K138" s="30"/>
      <c r="L138" s="30"/>
      <c r="M138" s="30"/>
    </row>
    <row r="139" spans="3:13" s="27" customFormat="1" x14ac:dyDescent="0.4">
      <c r="C139" s="28"/>
      <c r="D139" s="28"/>
      <c r="E139" s="29"/>
      <c r="F139" s="29"/>
      <c r="G139" s="29"/>
      <c r="H139" s="29"/>
      <c r="I139" s="30"/>
      <c r="J139" s="30"/>
      <c r="K139" s="30"/>
      <c r="L139" s="30"/>
      <c r="M139" s="30"/>
    </row>
    <row r="140" spans="3:13" s="27" customFormat="1" x14ac:dyDescent="0.4">
      <c r="C140" s="28"/>
      <c r="D140" s="28"/>
      <c r="E140" s="29"/>
      <c r="F140" s="29"/>
      <c r="G140" s="29"/>
      <c r="H140" s="29"/>
      <c r="I140" s="30"/>
      <c r="J140" s="30"/>
      <c r="K140" s="30"/>
      <c r="L140" s="30"/>
      <c r="M140" s="30"/>
    </row>
    <row r="141" spans="3:13" s="27" customFormat="1" x14ac:dyDescent="0.4">
      <c r="C141" s="28"/>
      <c r="D141" s="28"/>
      <c r="E141" s="29"/>
      <c r="F141" s="29"/>
      <c r="G141" s="29"/>
      <c r="H141" s="29"/>
      <c r="I141" s="30"/>
      <c r="J141" s="30"/>
      <c r="K141" s="30"/>
      <c r="L141" s="30"/>
      <c r="M141" s="30"/>
    </row>
    <row r="142" spans="3:13" s="27" customFormat="1" x14ac:dyDescent="0.4">
      <c r="C142" s="28"/>
      <c r="D142" s="28"/>
      <c r="E142" s="29"/>
      <c r="F142" s="29"/>
      <c r="G142" s="29"/>
      <c r="H142" s="29"/>
      <c r="I142" s="30"/>
      <c r="J142" s="30"/>
      <c r="K142" s="30"/>
      <c r="L142" s="30"/>
      <c r="M142" s="30"/>
    </row>
    <row r="143" spans="3:13" s="27" customFormat="1" x14ac:dyDescent="0.4">
      <c r="C143" s="28"/>
      <c r="D143" s="28"/>
      <c r="E143" s="29"/>
      <c r="F143" s="29"/>
      <c r="G143" s="29"/>
      <c r="H143" s="29"/>
      <c r="I143" s="30"/>
      <c r="J143" s="30"/>
      <c r="K143" s="30"/>
      <c r="L143" s="30"/>
      <c r="M143" s="30"/>
    </row>
    <row r="144" spans="3:13" s="27" customFormat="1" x14ac:dyDescent="0.4">
      <c r="C144" s="28"/>
      <c r="D144" s="28"/>
      <c r="E144" s="29"/>
      <c r="F144" s="29"/>
      <c r="G144" s="29"/>
      <c r="H144" s="29"/>
      <c r="I144" s="30"/>
      <c r="J144" s="30"/>
      <c r="K144" s="30"/>
      <c r="L144" s="30"/>
      <c r="M144" s="30"/>
    </row>
    <row r="145" spans="3:13" s="27" customFormat="1" x14ac:dyDescent="0.4">
      <c r="C145" s="28"/>
      <c r="D145" s="28"/>
      <c r="E145" s="29"/>
      <c r="F145" s="29"/>
      <c r="G145" s="29"/>
      <c r="H145" s="29"/>
      <c r="I145" s="30"/>
      <c r="J145" s="30"/>
      <c r="K145" s="30"/>
      <c r="L145" s="30"/>
      <c r="M145" s="30"/>
    </row>
    <row r="146" spans="3:13" s="27" customFormat="1" x14ac:dyDescent="0.4">
      <c r="C146" s="28"/>
      <c r="D146" s="28"/>
      <c r="E146" s="29"/>
      <c r="F146" s="29"/>
      <c r="G146" s="29"/>
      <c r="H146" s="29"/>
      <c r="I146" s="30"/>
      <c r="J146" s="30"/>
      <c r="K146" s="30"/>
      <c r="L146" s="30"/>
      <c r="M146" s="30"/>
    </row>
    <row r="147" spans="3:13" s="27" customFormat="1" x14ac:dyDescent="0.4">
      <c r="C147" s="28"/>
      <c r="D147" s="28"/>
      <c r="E147" s="29"/>
      <c r="F147" s="29"/>
      <c r="G147" s="29"/>
      <c r="H147" s="29"/>
      <c r="I147" s="30"/>
      <c r="J147" s="30"/>
      <c r="K147" s="30"/>
      <c r="L147" s="30"/>
      <c r="M147" s="30"/>
    </row>
    <row r="148" spans="3:13" s="27" customFormat="1" x14ac:dyDescent="0.4">
      <c r="C148" s="28"/>
      <c r="D148" s="28"/>
      <c r="E148" s="29"/>
      <c r="F148" s="29"/>
      <c r="G148" s="29"/>
      <c r="H148" s="29"/>
      <c r="I148" s="30"/>
      <c r="J148" s="30"/>
      <c r="K148" s="30"/>
      <c r="L148" s="30"/>
      <c r="M148" s="30"/>
    </row>
    <row r="149" spans="3:13" s="27" customFormat="1" x14ac:dyDescent="0.4">
      <c r="C149" s="28"/>
      <c r="D149" s="28"/>
      <c r="E149" s="29"/>
      <c r="F149" s="29"/>
      <c r="G149" s="29"/>
      <c r="H149" s="29"/>
      <c r="I149" s="30"/>
      <c r="J149" s="30"/>
      <c r="K149" s="30"/>
      <c r="L149" s="30"/>
      <c r="M149" s="30"/>
    </row>
    <row r="150" spans="3:13" s="27" customFormat="1" x14ac:dyDescent="0.4">
      <c r="C150" s="28"/>
      <c r="D150" s="28"/>
      <c r="E150" s="29"/>
      <c r="F150" s="29"/>
      <c r="G150" s="29"/>
      <c r="H150" s="29"/>
      <c r="I150" s="30"/>
      <c r="J150" s="30"/>
      <c r="K150" s="30"/>
      <c r="L150" s="30"/>
      <c r="M150" s="30"/>
    </row>
    <row r="151" spans="3:13" s="27" customFormat="1" x14ac:dyDescent="0.4">
      <c r="C151" s="28"/>
      <c r="D151" s="28"/>
      <c r="E151" s="29"/>
      <c r="F151" s="29"/>
      <c r="G151" s="29"/>
      <c r="H151" s="29"/>
      <c r="I151" s="30"/>
      <c r="J151" s="30"/>
      <c r="K151" s="30"/>
      <c r="L151" s="30"/>
      <c r="M151" s="30"/>
    </row>
    <row r="152" spans="3:13" s="27" customFormat="1" x14ac:dyDescent="0.4">
      <c r="C152" s="28"/>
      <c r="D152" s="28"/>
      <c r="E152" s="29"/>
      <c r="F152" s="29"/>
      <c r="G152" s="29"/>
      <c r="H152" s="29"/>
      <c r="I152" s="30"/>
      <c r="J152" s="30"/>
      <c r="K152" s="30"/>
      <c r="L152" s="30"/>
      <c r="M152" s="30"/>
    </row>
    <row r="153" spans="3:13" s="27" customFormat="1" x14ac:dyDescent="0.4">
      <c r="C153" s="28"/>
      <c r="D153" s="28"/>
      <c r="E153" s="29"/>
      <c r="F153" s="29"/>
      <c r="G153" s="29"/>
      <c r="H153" s="29"/>
      <c r="I153" s="30"/>
      <c r="J153" s="30"/>
      <c r="K153" s="30"/>
      <c r="L153" s="30"/>
      <c r="M153" s="30"/>
    </row>
    <row r="154" spans="3:13" s="27" customFormat="1" x14ac:dyDescent="0.4">
      <c r="C154" s="28"/>
      <c r="D154" s="28"/>
      <c r="E154" s="29"/>
      <c r="F154" s="29"/>
      <c r="G154" s="29"/>
      <c r="H154" s="29"/>
      <c r="I154" s="30"/>
      <c r="J154" s="30"/>
      <c r="K154" s="30"/>
      <c r="L154" s="30"/>
      <c r="M154" s="30"/>
    </row>
    <row r="155" spans="3:13" s="27" customFormat="1" x14ac:dyDescent="0.4">
      <c r="C155" s="28"/>
      <c r="D155" s="28"/>
      <c r="E155" s="29"/>
      <c r="F155" s="29"/>
      <c r="G155" s="29"/>
      <c r="H155" s="29"/>
      <c r="I155" s="30"/>
      <c r="J155" s="30"/>
      <c r="K155" s="30"/>
      <c r="L155" s="30"/>
      <c r="M155" s="30"/>
    </row>
    <row r="156" spans="3:13" s="27" customFormat="1" x14ac:dyDescent="0.4">
      <c r="C156" s="28"/>
      <c r="D156" s="28"/>
      <c r="E156" s="29"/>
      <c r="F156" s="29"/>
      <c r="G156" s="29"/>
      <c r="H156" s="29"/>
      <c r="I156" s="30"/>
      <c r="J156" s="30"/>
      <c r="K156" s="30"/>
      <c r="L156" s="30"/>
      <c r="M156" s="30"/>
    </row>
    <row r="157" spans="3:13" s="27" customFormat="1" x14ac:dyDescent="0.4">
      <c r="C157" s="28"/>
      <c r="D157" s="28"/>
      <c r="E157" s="29"/>
      <c r="F157" s="29"/>
      <c r="G157" s="29"/>
      <c r="H157" s="29"/>
      <c r="I157" s="30"/>
      <c r="J157" s="30"/>
      <c r="K157" s="30"/>
      <c r="L157" s="30"/>
      <c r="M157" s="30"/>
    </row>
    <row r="158" spans="3:13" s="27" customFormat="1" x14ac:dyDescent="0.4">
      <c r="C158" s="28"/>
      <c r="D158" s="28"/>
      <c r="E158" s="29"/>
      <c r="F158" s="29"/>
      <c r="G158" s="29"/>
      <c r="H158" s="29"/>
      <c r="I158" s="30"/>
      <c r="J158" s="30"/>
      <c r="K158" s="30"/>
      <c r="L158" s="30"/>
      <c r="M158" s="30"/>
    </row>
    <row r="159" spans="3:13" s="27" customFormat="1" x14ac:dyDescent="0.4">
      <c r="C159" s="28"/>
      <c r="D159" s="28"/>
      <c r="E159" s="29"/>
      <c r="F159" s="29"/>
      <c r="G159" s="29"/>
      <c r="H159" s="29"/>
      <c r="I159" s="30"/>
      <c r="J159" s="30"/>
      <c r="K159" s="30"/>
      <c r="L159" s="30"/>
      <c r="M159" s="30"/>
    </row>
    <row r="160" spans="3:13" s="27" customFormat="1" x14ac:dyDescent="0.4">
      <c r="C160" s="28"/>
      <c r="D160" s="28"/>
      <c r="E160" s="29"/>
      <c r="F160" s="29"/>
      <c r="G160" s="29"/>
      <c r="H160" s="29"/>
      <c r="I160" s="30"/>
      <c r="J160" s="30"/>
      <c r="K160" s="30"/>
      <c r="L160" s="30"/>
      <c r="M160" s="30"/>
    </row>
    <row r="161" spans="3:13" s="27" customFormat="1" x14ac:dyDescent="0.4">
      <c r="C161" s="28"/>
      <c r="D161" s="28"/>
      <c r="E161" s="29"/>
      <c r="F161" s="29"/>
      <c r="G161" s="29"/>
      <c r="H161" s="29"/>
      <c r="I161" s="30"/>
      <c r="J161" s="30"/>
      <c r="K161" s="30"/>
      <c r="L161" s="30"/>
      <c r="M161" s="30"/>
    </row>
    <row r="162" spans="3:13" s="27" customFormat="1" x14ac:dyDescent="0.4">
      <c r="C162" s="28"/>
      <c r="D162" s="28"/>
      <c r="E162" s="29"/>
      <c r="F162" s="29"/>
      <c r="G162" s="29"/>
      <c r="H162" s="29"/>
      <c r="I162" s="30"/>
      <c r="J162" s="30"/>
      <c r="K162" s="30"/>
      <c r="L162" s="30"/>
      <c r="M162" s="30"/>
    </row>
    <row r="163" spans="3:13" s="27" customFormat="1" x14ac:dyDescent="0.4">
      <c r="C163" s="28"/>
      <c r="D163" s="28"/>
      <c r="E163" s="29"/>
      <c r="F163" s="29"/>
      <c r="G163" s="29"/>
      <c r="H163" s="29"/>
      <c r="I163" s="30"/>
      <c r="J163" s="30"/>
      <c r="K163" s="30"/>
      <c r="L163" s="30"/>
      <c r="M163" s="30"/>
    </row>
    <row r="164" spans="3:13" s="27" customFormat="1" x14ac:dyDescent="0.4">
      <c r="C164" s="28"/>
      <c r="D164" s="28"/>
      <c r="E164" s="29"/>
      <c r="F164" s="29"/>
      <c r="G164" s="29"/>
      <c r="H164" s="29"/>
      <c r="I164" s="30"/>
      <c r="J164" s="30"/>
      <c r="K164" s="30"/>
      <c r="L164" s="30"/>
      <c r="M164" s="30"/>
    </row>
    <row r="165" spans="3:13" s="27" customFormat="1" x14ac:dyDescent="0.4">
      <c r="C165" s="28"/>
      <c r="D165" s="28"/>
      <c r="E165" s="29"/>
      <c r="F165" s="29"/>
      <c r="G165" s="29"/>
      <c r="H165" s="29"/>
      <c r="I165" s="30"/>
      <c r="J165" s="30"/>
      <c r="K165" s="30"/>
      <c r="L165" s="30"/>
      <c r="M165" s="30"/>
    </row>
    <row r="166" spans="3:13" s="27" customFormat="1" x14ac:dyDescent="0.4">
      <c r="C166" s="28"/>
      <c r="D166" s="28"/>
      <c r="E166" s="29"/>
      <c r="F166" s="29"/>
      <c r="G166" s="29"/>
      <c r="H166" s="29"/>
      <c r="I166" s="30"/>
      <c r="J166" s="30"/>
      <c r="K166" s="30"/>
      <c r="L166" s="30"/>
      <c r="M166" s="30"/>
    </row>
    <row r="167" spans="3:13" s="27" customFormat="1" x14ac:dyDescent="0.4">
      <c r="C167" s="28"/>
      <c r="D167" s="28"/>
      <c r="E167" s="29"/>
      <c r="F167" s="29"/>
      <c r="G167" s="29"/>
      <c r="H167" s="29"/>
      <c r="I167" s="30"/>
      <c r="J167" s="30"/>
      <c r="K167" s="30"/>
      <c r="L167" s="30"/>
      <c r="M167" s="30"/>
    </row>
    <row r="168" spans="3:13" s="27" customFormat="1" x14ac:dyDescent="0.4">
      <c r="C168" s="28"/>
      <c r="D168" s="28"/>
      <c r="E168" s="29"/>
      <c r="F168" s="29"/>
      <c r="G168" s="29"/>
      <c r="H168" s="29"/>
      <c r="I168" s="30"/>
      <c r="J168" s="30"/>
      <c r="K168" s="30"/>
      <c r="L168" s="30"/>
      <c r="M168" s="30"/>
    </row>
    <row r="169" spans="3:13" s="27" customFormat="1" x14ac:dyDescent="0.4">
      <c r="C169" s="28"/>
      <c r="D169" s="28"/>
      <c r="E169" s="29"/>
      <c r="F169" s="29"/>
      <c r="G169" s="29"/>
      <c r="H169" s="29"/>
      <c r="I169" s="30"/>
      <c r="J169" s="30"/>
      <c r="K169" s="30"/>
      <c r="L169" s="30"/>
      <c r="M169" s="30"/>
    </row>
    <row r="170" spans="3:13" s="27" customFormat="1" x14ac:dyDescent="0.4">
      <c r="C170" s="28"/>
      <c r="D170" s="28"/>
      <c r="E170" s="29"/>
      <c r="F170" s="29"/>
      <c r="G170" s="29"/>
      <c r="H170" s="29"/>
      <c r="I170" s="30"/>
      <c r="J170" s="30"/>
      <c r="K170" s="30"/>
      <c r="L170" s="30"/>
      <c r="M170" s="30"/>
    </row>
    <row r="171" spans="3:13" s="27" customFormat="1" x14ac:dyDescent="0.4">
      <c r="C171" s="28"/>
      <c r="D171" s="28"/>
      <c r="E171" s="29"/>
      <c r="F171" s="29"/>
      <c r="G171" s="29"/>
      <c r="H171" s="29"/>
      <c r="I171" s="30"/>
      <c r="J171" s="30"/>
      <c r="K171" s="30"/>
      <c r="L171" s="30"/>
      <c r="M171" s="30"/>
    </row>
    <row r="172" spans="3:13" s="27" customFormat="1" x14ac:dyDescent="0.4">
      <c r="C172" s="28"/>
      <c r="D172" s="28"/>
      <c r="E172" s="29"/>
      <c r="F172" s="29"/>
      <c r="G172" s="29"/>
      <c r="H172" s="29"/>
      <c r="I172" s="30"/>
      <c r="J172" s="30"/>
      <c r="K172" s="30"/>
      <c r="L172" s="30"/>
      <c r="M172" s="30"/>
    </row>
    <row r="173" spans="3:13" s="27" customFormat="1" x14ac:dyDescent="0.4">
      <c r="C173" s="28"/>
      <c r="D173" s="28"/>
      <c r="E173" s="29"/>
      <c r="F173" s="29"/>
      <c r="G173" s="29"/>
      <c r="H173" s="29"/>
      <c r="I173" s="30"/>
      <c r="J173" s="30"/>
      <c r="K173" s="30"/>
      <c r="L173" s="30"/>
      <c r="M173" s="30"/>
    </row>
    <row r="174" spans="3:13" s="27" customFormat="1" x14ac:dyDescent="0.4">
      <c r="C174" s="28"/>
      <c r="D174" s="28"/>
      <c r="E174" s="29"/>
      <c r="F174" s="29"/>
      <c r="G174" s="29"/>
      <c r="H174" s="29"/>
      <c r="I174" s="30"/>
      <c r="J174" s="30"/>
      <c r="K174" s="30"/>
      <c r="L174" s="30"/>
      <c r="M174" s="30"/>
    </row>
    <row r="175" spans="3:13" s="27" customFormat="1" x14ac:dyDescent="0.4">
      <c r="C175" s="28"/>
      <c r="D175" s="28"/>
      <c r="E175" s="29"/>
      <c r="F175" s="29"/>
      <c r="G175" s="29"/>
      <c r="H175" s="29"/>
      <c r="I175" s="30"/>
      <c r="J175" s="30"/>
      <c r="K175" s="30"/>
      <c r="L175" s="30"/>
      <c r="M175" s="30"/>
    </row>
    <row r="176" spans="3:13" s="27" customFormat="1" x14ac:dyDescent="0.4">
      <c r="C176" s="28"/>
      <c r="D176" s="28"/>
      <c r="E176" s="29"/>
      <c r="F176" s="29"/>
      <c r="G176" s="29"/>
      <c r="H176" s="29"/>
      <c r="I176" s="30"/>
      <c r="J176" s="30"/>
      <c r="K176" s="30"/>
      <c r="L176" s="30"/>
      <c r="M176" s="30"/>
    </row>
    <row r="177" spans="3:13" s="27" customFormat="1" x14ac:dyDescent="0.4">
      <c r="C177" s="28"/>
      <c r="D177" s="28"/>
      <c r="E177" s="29"/>
      <c r="F177" s="29"/>
      <c r="G177" s="29"/>
      <c r="H177" s="29"/>
      <c r="I177" s="30"/>
      <c r="J177" s="30"/>
      <c r="K177" s="30"/>
      <c r="L177" s="30"/>
      <c r="M177" s="30"/>
    </row>
    <row r="178" spans="3:13" s="27" customFormat="1" x14ac:dyDescent="0.4">
      <c r="C178" s="28"/>
      <c r="D178" s="28"/>
      <c r="E178" s="29"/>
      <c r="F178" s="29"/>
      <c r="G178" s="29"/>
      <c r="H178" s="29"/>
      <c r="I178" s="30"/>
      <c r="J178" s="30"/>
      <c r="K178" s="30"/>
      <c r="L178" s="30"/>
      <c r="M178" s="30"/>
    </row>
    <row r="179" spans="3:13" s="27" customFormat="1" x14ac:dyDescent="0.4">
      <c r="C179" s="28"/>
      <c r="D179" s="28"/>
      <c r="E179" s="29"/>
      <c r="F179" s="29"/>
      <c r="G179" s="29"/>
      <c r="H179" s="29"/>
      <c r="I179" s="30"/>
      <c r="J179" s="30"/>
      <c r="K179" s="30"/>
      <c r="L179" s="30"/>
      <c r="M179" s="30"/>
    </row>
    <row r="180" spans="3:13" s="27" customFormat="1" x14ac:dyDescent="0.4">
      <c r="C180" s="28"/>
      <c r="D180" s="28"/>
      <c r="E180" s="29"/>
      <c r="F180" s="29"/>
      <c r="G180" s="29"/>
      <c r="H180" s="29"/>
      <c r="I180" s="30"/>
      <c r="J180" s="30"/>
      <c r="K180" s="30"/>
      <c r="L180" s="30"/>
      <c r="M180" s="30"/>
    </row>
    <row r="181" spans="3:13" s="27" customFormat="1" x14ac:dyDescent="0.4">
      <c r="C181" s="28"/>
      <c r="D181" s="28"/>
      <c r="E181" s="29"/>
      <c r="F181" s="29"/>
      <c r="G181" s="29"/>
      <c r="H181" s="29"/>
      <c r="I181" s="30"/>
      <c r="J181" s="30"/>
      <c r="K181" s="30"/>
      <c r="L181" s="30"/>
      <c r="M181" s="30"/>
    </row>
    <row r="182" spans="3:13" s="27" customFormat="1" x14ac:dyDescent="0.4">
      <c r="C182" s="28"/>
      <c r="D182" s="28"/>
      <c r="E182" s="29"/>
      <c r="F182" s="29"/>
      <c r="G182" s="29"/>
      <c r="H182" s="29"/>
      <c r="I182" s="30"/>
      <c r="J182" s="30"/>
      <c r="K182" s="30"/>
      <c r="L182" s="30"/>
      <c r="M182" s="30"/>
    </row>
    <row r="183" spans="3:13" s="27" customFormat="1" x14ac:dyDescent="0.4">
      <c r="C183" s="28"/>
      <c r="D183" s="28"/>
      <c r="E183" s="29"/>
      <c r="F183" s="29"/>
      <c r="G183" s="29"/>
      <c r="H183" s="29"/>
      <c r="I183" s="30"/>
      <c r="J183" s="30"/>
      <c r="K183" s="30"/>
      <c r="L183" s="30"/>
      <c r="M183" s="30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D12" r:id="rId2" xr:uid="{82B17DFF-9CA7-4ADA-BF58-E6E3DC1E313B}"/>
    <hyperlink ref="D16" r:id="rId3" xr:uid="{2C24B088-1E86-49A0-B9D7-FC1428EC9151}"/>
    <hyperlink ref="D17" r:id="rId4" xr:uid="{F3ED41E5-C051-496A-8CE4-C82181AA9F4F}"/>
    <hyperlink ref="D18" r:id="rId5" xr:uid="{A3077EAF-3E87-4550-B88E-7D28B01221B6}"/>
    <hyperlink ref="F11" r:id="rId6" xr:uid="{8F137F5F-4135-4C29-A56A-0A0DD74AC301}"/>
    <hyperlink ref="F16" r:id="rId7" xr:uid="{13108068-0FB0-433F-BA02-A5FC7091F716}"/>
    <hyperlink ref="F21" r:id="rId8" xr:uid="{6C644086-212C-4957-834E-568A4BA7476E}"/>
    <hyperlink ref="H11" r:id="rId9" xr:uid="{F3840BC7-B092-4A94-9D4A-7B8F319E2B29}"/>
    <hyperlink ref="H12" r:id="rId10" xr:uid="{A00EE1D5-146E-4651-948C-07F5F648D998}"/>
    <hyperlink ref="H16" r:id="rId11" xr:uid="{F0443A95-B0BD-4158-A5BA-42DA270476BB}"/>
    <hyperlink ref="H21" r:id="rId12" xr:uid="{D10A5551-B1DC-499E-A693-A4F0AC85F620}"/>
    <hyperlink ref="L21" r:id="rId13" xr:uid="{784BFA38-94C8-4BA8-B0FB-A1077D33FDAB}"/>
    <hyperlink ref="L17" r:id="rId14" xr:uid="{C10B1A26-E411-4E13-AFD3-39B98E31E2D5}"/>
    <hyperlink ref="L16" r:id="rId15" xr:uid="{3AEB0EEF-76AC-4307-A5D4-1CF608B61547}"/>
    <hyperlink ref="M21" r:id="rId16" xr:uid="{E3B344A7-F686-46D2-96B5-65D723E0C592}"/>
    <hyperlink ref="H22" r:id="rId17" xr:uid="{883FC9E8-C901-4744-BDB6-FA861741CCD3}"/>
    <hyperlink ref="L18" r:id="rId18" xr:uid="{8E45871A-0FDC-4A5C-8894-7D379C710CA1}"/>
    <hyperlink ref="L19" r:id="rId19" xr:uid="{6092A32D-83A0-47BE-A223-5FE06A1CAF42}"/>
    <hyperlink ref="F23" r:id="rId20" xr:uid="{B0CBE08A-3237-4078-92F1-4AB367A5F197}"/>
    <hyperlink ref="F24" r:id="rId21" xr:uid="{1C6D7BE6-E973-444C-A32A-2E35294B9B83}"/>
    <hyperlink ref="F22" r:id="rId22" xr:uid="{CD699D8C-E69F-427A-8A48-61BD9FC23649}"/>
    <hyperlink ref="H17" r:id="rId23" xr:uid="{FB650FFB-93DD-4892-BE13-252342039913}"/>
    <hyperlink ref="L20" r:id="rId24" xr:uid="{D577B97D-2A49-42F0-81C3-4E522013D50A}"/>
    <hyperlink ref="L22" r:id="rId25" xr:uid="{820675D6-F7F5-4480-82AE-49DE52358C0B}"/>
    <hyperlink ref="L23" r:id="rId26" xr:uid="{49D7E38C-6353-4C2C-95A5-B8D13217F9AA}"/>
    <hyperlink ref="L24" r:id="rId27" xr:uid="{FEC9F066-05C7-495F-9704-CDEF4436874A}"/>
    <hyperlink ref="L25" r:id="rId28" xr:uid="{D2FAC24A-DD78-4BBC-9701-763D4E2D2EE5}"/>
    <hyperlink ref="M22" r:id="rId29" xr:uid="{2C0BCF22-DD35-4163-9C67-343312942EA6}"/>
    <hyperlink ref="H18" r:id="rId30" xr:uid="{3D53CB22-6186-483C-891F-AC2C58E306D4}"/>
    <hyperlink ref="F19" r:id="rId31" display="DP268" xr:uid="{C5F59564-B8A5-4B88-B3DF-0F49A3210640}"/>
    <hyperlink ref="F17" r:id="rId32" display="MP169" xr:uid="{BB0B817A-57B2-4050-B6CB-1F4A124E388D}"/>
    <hyperlink ref="F18" r:id="rId33" display="MP224" xr:uid="{75EF6BCC-7C40-4A68-9E0A-1788BAE373B2}"/>
    <hyperlink ref="H20" r:id="rId34" xr:uid="{114E974E-B993-4ECD-B64F-4D35520BA20F}"/>
    <hyperlink ref="I16" r:id="rId35" xr:uid="{08F7C083-6E45-4BB0-A66F-A70928B01607}"/>
  </hyperlinks>
  <pageMargins left="0.70866141732283472" right="0.70866141732283472" top="0.74803149606299213" bottom="0.74803149606299213" header="0.31496062992125984" footer="0.31496062992125984"/>
  <pageSetup paperSize="9" scale="43" orientation="portrait" r:id="rId36"/>
  <drawing r:id="rId37"/>
  <legacyDrawing r:id="rId3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abSelected="1" zoomScale="80" zoomScaleNormal="80" workbookViewId="0">
      <selection activeCell="L2" sqref="L2:W39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107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" ht="20.5" thickBot="1" x14ac:dyDescent="0.45">
      <c r="A2" s="108" t="s">
        <v>21</v>
      </c>
      <c r="B2" s="2"/>
      <c r="C2" s="2"/>
      <c r="D2" s="2"/>
      <c r="E2" s="2"/>
      <c r="F2" s="2"/>
      <c r="G2" s="2"/>
      <c r="H2" s="2"/>
      <c r="J2" s="2"/>
      <c r="K2" s="2"/>
      <c r="L2" s="64" t="s">
        <v>22</v>
      </c>
      <c r="M2" s="64" t="s">
        <v>23</v>
      </c>
      <c r="N2" s="65" t="s">
        <v>24</v>
      </c>
      <c r="O2" s="64" t="s">
        <v>25</v>
      </c>
      <c r="P2" s="64" t="s">
        <v>26</v>
      </c>
      <c r="Q2" s="64" t="s">
        <v>27</v>
      </c>
      <c r="R2" s="64" t="s">
        <v>28</v>
      </c>
      <c r="S2" s="64" t="s">
        <v>29</v>
      </c>
      <c r="T2" s="64" t="s">
        <v>30</v>
      </c>
      <c r="U2" s="64" t="s">
        <v>31</v>
      </c>
      <c r="V2" s="64" t="s">
        <v>32</v>
      </c>
      <c r="W2" s="64" t="s">
        <v>33</v>
      </c>
    </row>
    <row r="3" spans="1:23" ht="14.5" customHeight="1" x14ac:dyDescent="0.35">
      <c r="A3" s="175">
        <v>3</v>
      </c>
      <c r="B3" s="88"/>
      <c r="C3" s="73" t="e">
        <v>#N/A</v>
      </c>
      <c r="D3" s="74" t="s">
        <v>34</v>
      </c>
      <c r="E3" s="74" t="e">
        <v>#N/A</v>
      </c>
      <c r="F3" s="95"/>
      <c r="G3" s="96" t="e">
        <v>#N/A</v>
      </c>
      <c r="H3" s="118"/>
      <c r="I3" s="97" t="e">
        <v>#N/A</v>
      </c>
      <c r="J3" s="2"/>
      <c r="K3" s="2"/>
      <c r="L3" s="67" t="s">
        <v>35</v>
      </c>
      <c r="M3" s="68" t="s">
        <v>36</v>
      </c>
      <c r="N3" s="154">
        <v>43718</v>
      </c>
      <c r="O3" s="69" t="s">
        <v>41</v>
      </c>
      <c r="P3" s="69">
        <v>1</v>
      </c>
      <c r="Q3" s="69">
        <v>2</v>
      </c>
      <c r="R3" s="69">
        <v>1</v>
      </c>
      <c r="S3" s="69">
        <v>1</v>
      </c>
      <c r="T3" s="69">
        <v>0</v>
      </c>
      <c r="U3" s="69">
        <v>1</v>
      </c>
      <c r="V3" s="83">
        <v>1</v>
      </c>
      <c r="W3" s="70" t="s">
        <v>38</v>
      </c>
    </row>
    <row r="4" spans="1:23" ht="14.5" customHeight="1" x14ac:dyDescent="0.35">
      <c r="A4" s="175"/>
      <c r="B4" s="94"/>
      <c r="C4" s="59" t="e">
        <v>#N/A</v>
      </c>
      <c r="D4" s="90" t="e">
        <v>#N/A</v>
      </c>
      <c r="E4" s="90" t="e">
        <v>#N/A</v>
      </c>
      <c r="F4" s="98"/>
      <c r="G4" s="99" t="e">
        <v>#N/A</v>
      </c>
      <c r="H4" s="101"/>
      <c r="I4" s="100" t="e">
        <v>#N/A</v>
      </c>
      <c r="J4" s="2"/>
      <c r="K4" s="2"/>
      <c r="L4" s="67" t="s">
        <v>39</v>
      </c>
      <c r="M4" s="68" t="s">
        <v>40</v>
      </c>
      <c r="N4" s="154">
        <v>43781</v>
      </c>
      <c r="O4" s="69" t="s">
        <v>41</v>
      </c>
      <c r="P4" s="69">
        <v>2</v>
      </c>
      <c r="Q4" s="69">
        <v>2</v>
      </c>
      <c r="R4" s="69">
        <v>0</v>
      </c>
      <c r="S4" s="69">
        <v>2</v>
      </c>
      <c r="T4" s="69">
        <v>1</v>
      </c>
      <c r="U4" s="69">
        <v>0</v>
      </c>
      <c r="V4" s="83">
        <v>3</v>
      </c>
      <c r="W4" s="70" t="s">
        <v>38</v>
      </c>
    </row>
    <row r="5" spans="1:23" ht="14.5" customHeight="1" x14ac:dyDescent="0.35">
      <c r="A5" s="175"/>
      <c r="B5" s="54" t="e">
        <v>#N/A</v>
      </c>
      <c r="C5" s="59" t="e">
        <v>#N/A</v>
      </c>
      <c r="D5" s="90" t="e">
        <v>#N/A</v>
      </c>
      <c r="E5" s="90" t="e">
        <v>#N/A</v>
      </c>
      <c r="F5" s="98"/>
      <c r="G5" s="99" t="e">
        <v>#N/A</v>
      </c>
      <c r="H5" s="101" t="e">
        <v>#N/A</v>
      </c>
      <c r="I5" s="100" t="e">
        <v>#N/A</v>
      </c>
      <c r="J5" s="2"/>
      <c r="K5" s="2"/>
      <c r="L5" s="67" t="s">
        <v>42</v>
      </c>
      <c r="M5" s="68" t="s">
        <v>43</v>
      </c>
      <c r="N5" s="154">
        <v>44032</v>
      </c>
      <c r="O5" s="69" t="s">
        <v>37</v>
      </c>
      <c r="P5" s="69">
        <v>1</v>
      </c>
      <c r="Q5" s="69">
        <v>2</v>
      </c>
      <c r="R5" s="69">
        <v>2</v>
      </c>
      <c r="S5" s="69">
        <v>2</v>
      </c>
      <c r="T5" s="69">
        <v>1</v>
      </c>
      <c r="U5" s="69">
        <v>0</v>
      </c>
      <c r="V5" s="83">
        <v>2</v>
      </c>
      <c r="W5" s="70" t="s">
        <v>38</v>
      </c>
    </row>
    <row r="6" spans="1:23" ht="14.5" customHeight="1" x14ac:dyDescent="0.35">
      <c r="A6" s="175"/>
      <c r="B6" s="54" t="e">
        <v>#N/A</v>
      </c>
      <c r="C6" s="59" t="e">
        <v>#N/A</v>
      </c>
      <c r="D6" s="90" t="e">
        <v>#N/A</v>
      </c>
      <c r="E6" s="90" t="e">
        <v>#N/A</v>
      </c>
      <c r="F6" s="98" t="e">
        <v>#N/A</v>
      </c>
      <c r="G6" s="99" t="e">
        <v>#N/A</v>
      </c>
      <c r="H6" s="101" t="e">
        <v>#N/A</v>
      </c>
      <c r="I6" s="100" t="e">
        <v>#N/A</v>
      </c>
      <c r="J6" s="2"/>
      <c r="K6" s="2"/>
      <c r="L6" s="71" t="s">
        <v>44</v>
      </c>
      <c r="M6" s="68" t="s">
        <v>45</v>
      </c>
      <c r="N6" s="154">
        <v>44343</v>
      </c>
      <c r="O6" s="69" t="s">
        <v>37</v>
      </c>
      <c r="P6" s="69">
        <v>0</v>
      </c>
      <c r="Q6" s="69">
        <v>2</v>
      </c>
      <c r="R6" s="69">
        <v>2</v>
      </c>
      <c r="S6" s="69">
        <v>1</v>
      </c>
      <c r="T6" s="69">
        <v>0</v>
      </c>
      <c r="U6" s="69">
        <v>1</v>
      </c>
      <c r="V6" s="83">
        <v>1</v>
      </c>
      <c r="W6" s="70" t="s">
        <v>38</v>
      </c>
    </row>
    <row r="7" spans="1:23" ht="14.5" customHeight="1" x14ac:dyDescent="0.35">
      <c r="A7" s="175"/>
      <c r="B7" s="54" t="e">
        <v>#N/A</v>
      </c>
      <c r="C7" s="59" t="e">
        <v>#N/A</v>
      </c>
      <c r="D7" s="90" t="e">
        <v>#N/A</v>
      </c>
      <c r="E7" s="90" t="e">
        <v>#N/A</v>
      </c>
      <c r="F7" s="98" t="e">
        <v>#N/A</v>
      </c>
      <c r="G7" s="99" t="e">
        <v>#N/A</v>
      </c>
      <c r="H7" s="101" t="e">
        <v>#N/A</v>
      </c>
      <c r="I7" s="100" t="e">
        <v>#N/A</v>
      </c>
      <c r="J7" s="2"/>
      <c r="K7" s="2"/>
      <c r="L7" s="71" t="s">
        <v>46</v>
      </c>
      <c r="M7" s="68" t="s">
        <v>47</v>
      </c>
      <c r="N7" s="154">
        <v>44361</v>
      </c>
      <c r="O7" s="69" t="s">
        <v>41</v>
      </c>
      <c r="P7" s="69">
        <v>3</v>
      </c>
      <c r="Q7" s="69">
        <v>2</v>
      </c>
      <c r="R7" s="69">
        <v>0</v>
      </c>
      <c r="S7" s="69">
        <v>2</v>
      </c>
      <c r="T7" s="69">
        <v>1</v>
      </c>
      <c r="U7" s="69">
        <v>1</v>
      </c>
      <c r="V7" s="83">
        <v>3</v>
      </c>
      <c r="W7" s="70" t="s">
        <v>48</v>
      </c>
    </row>
    <row r="8" spans="1:23" ht="14.5" customHeight="1" x14ac:dyDescent="0.35">
      <c r="A8" s="175"/>
      <c r="B8" s="61" t="e">
        <v>#N/A</v>
      </c>
      <c r="C8" s="57" t="e">
        <v>#N/A</v>
      </c>
      <c r="D8" s="90" t="e">
        <v>#N/A</v>
      </c>
      <c r="E8" s="90" t="e">
        <v>#N/A</v>
      </c>
      <c r="F8" s="110" t="e">
        <v>#N/A</v>
      </c>
      <c r="G8" s="99" t="e">
        <v>#N/A</v>
      </c>
      <c r="H8" s="101" t="e">
        <v>#N/A</v>
      </c>
      <c r="I8" s="100" t="e">
        <v>#N/A</v>
      </c>
      <c r="J8" s="2"/>
      <c r="K8" s="2"/>
      <c r="L8" s="67" t="s">
        <v>51</v>
      </c>
      <c r="M8" s="68" t="s">
        <v>52</v>
      </c>
      <c r="N8" s="154">
        <v>44459</v>
      </c>
      <c r="O8" s="69" t="s">
        <v>41</v>
      </c>
      <c r="P8" s="69">
        <v>1</v>
      </c>
      <c r="Q8" s="69">
        <v>1</v>
      </c>
      <c r="R8" s="69">
        <v>2</v>
      </c>
      <c r="S8" s="69">
        <v>2</v>
      </c>
      <c r="T8" s="69">
        <v>1</v>
      </c>
      <c r="U8" s="69">
        <v>0</v>
      </c>
      <c r="V8" s="83">
        <v>1</v>
      </c>
      <c r="W8" s="70" t="s">
        <v>54</v>
      </c>
    </row>
    <row r="9" spans="1:23" ht="14.5" customHeight="1" x14ac:dyDescent="0.35">
      <c r="A9" s="175">
        <v>2</v>
      </c>
      <c r="B9" s="54"/>
      <c r="C9" s="91" t="e">
        <v>#N/A</v>
      </c>
      <c r="D9" s="56" t="s">
        <v>49</v>
      </c>
      <c r="E9" s="75" t="e">
        <v>#N/A</v>
      </c>
      <c r="F9" s="58" t="s">
        <v>56</v>
      </c>
      <c r="G9" s="77" t="e">
        <v>#N/A</v>
      </c>
      <c r="H9" s="102" t="s">
        <v>50</v>
      </c>
      <c r="I9" s="103" t="e">
        <v>#N/A</v>
      </c>
      <c r="J9" s="2"/>
      <c r="K9" s="2"/>
      <c r="L9" s="67" t="s">
        <v>258</v>
      </c>
      <c r="M9" s="68" t="str">
        <f>VLOOKUP(L9,'[1]Modification Directory'!$A:$F,2,0)</f>
        <v>Incorporation of Target Round Trip Times and Target Success Rates into the SEC</v>
      </c>
      <c r="N9" s="154">
        <v>44502</v>
      </c>
      <c r="O9" s="69" t="s">
        <v>259</v>
      </c>
      <c r="P9">
        <v>3</v>
      </c>
      <c r="Q9">
        <v>3</v>
      </c>
      <c r="R9">
        <v>2</v>
      </c>
      <c r="S9">
        <v>2</v>
      </c>
      <c r="T9">
        <v>0</v>
      </c>
      <c r="U9" s="69">
        <v>0</v>
      </c>
      <c r="V9" s="83">
        <v>3</v>
      </c>
      <c r="W9" s="70" t="s">
        <v>38</v>
      </c>
    </row>
    <row r="10" spans="1:23" ht="14.5" customHeight="1" x14ac:dyDescent="0.35">
      <c r="A10" s="175"/>
      <c r="B10" s="54" t="e">
        <v>#N/A</v>
      </c>
      <c r="C10" s="91" t="e">
        <v>#N/A</v>
      </c>
      <c r="D10" s="53" t="s">
        <v>55</v>
      </c>
      <c r="E10" s="91" t="e">
        <v>#N/A</v>
      </c>
      <c r="F10" s="58"/>
      <c r="G10" s="51" t="e">
        <v>#N/A</v>
      </c>
      <c r="H10" s="98" t="s">
        <v>57</v>
      </c>
      <c r="I10" s="104" t="e">
        <v>#N/A</v>
      </c>
      <c r="J10" s="2"/>
      <c r="K10" s="2"/>
      <c r="L10" s="67" t="s">
        <v>58</v>
      </c>
      <c r="M10" s="68" t="s">
        <v>59</v>
      </c>
      <c r="N10" s="154">
        <v>44572</v>
      </c>
      <c r="O10" s="69" t="s">
        <v>37</v>
      </c>
      <c r="P10" s="69">
        <v>0</v>
      </c>
      <c r="Q10" s="69">
        <v>1</v>
      </c>
      <c r="R10" s="69">
        <v>1</v>
      </c>
      <c r="S10" s="69">
        <v>0</v>
      </c>
      <c r="T10" s="69">
        <v>0</v>
      </c>
      <c r="U10" s="69">
        <v>0</v>
      </c>
      <c r="V10" s="83">
        <v>0</v>
      </c>
      <c r="W10" s="70" t="s">
        <v>54</v>
      </c>
    </row>
    <row r="11" spans="1:23" ht="14.5" customHeight="1" x14ac:dyDescent="0.35">
      <c r="A11" s="175"/>
      <c r="B11" s="54" t="e">
        <v>#N/A</v>
      </c>
      <c r="C11" s="91" t="e">
        <v>#N/A</v>
      </c>
      <c r="D11" s="53" t="s">
        <v>236</v>
      </c>
      <c r="E11" s="91" t="e">
        <v>#N/A</v>
      </c>
      <c r="F11" s="58"/>
      <c r="G11" s="51" t="e">
        <v>#N/A</v>
      </c>
      <c r="H11" s="98" t="e">
        <v>#N/A</v>
      </c>
      <c r="I11" s="104" t="e">
        <v>#N/A</v>
      </c>
      <c r="J11" s="2"/>
      <c r="K11" s="2"/>
      <c r="L11" s="72" t="s">
        <v>60</v>
      </c>
      <c r="M11" s="68" t="s">
        <v>61</v>
      </c>
      <c r="N11" s="154">
        <v>44691</v>
      </c>
      <c r="O11" s="69" t="s">
        <v>37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83">
        <v>0</v>
      </c>
      <c r="W11" s="70" t="s">
        <v>54</v>
      </c>
    </row>
    <row r="12" spans="1:23" ht="14.5" customHeight="1" x14ac:dyDescent="0.35">
      <c r="A12" s="175"/>
      <c r="B12" s="54" t="e">
        <v>#N/A</v>
      </c>
      <c r="C12" s="91" t="e">
        <v>#N/A</v>
      </c>
      <c r="D12" s="53"/>
      <c r="E12" s="91" t="e">
        <v>#N/A</v>
      </c>
      <c r="F12" s="58" t="e">
        <v>#N/A</v>
      </c>
      <c r="G12" s="51" t="e">
        <v>#N/A</v>
      </c>
      <c r="H12" s="98" t="e">
        <v>#N/A</v>
      </c>
      <c r="I12" s="104" t="e">
        <v>#N/A</v>
      </c>
      <c r="J12" s="2"/>
      <c r="K12" s="2"/>
      <c r="L12" s="67" t="s">
        <v>62</v>
      </c>
      <c r="M12" s="68" t="s">
        <v>63</v>
      </c>
      <c r="N12" s="154">
        <v>44691</v>
      </c>
      <c r="O12" s="69" t="s">
        <v>37</v>
      </c>
      <c r="P12" s="69">
        <v>2</v>
      </c>
      <c r="Q12" s="69">
        <v>2</v>
      </c>
      <c r="R12" s="69">
        <v>1</v>
      </c>
      <c r="S12" s="69">
        <v>2</v>
      </c>
      <c r="T12" s="69">
        <v>0</v>
      </c>
      <c r="U12" s="69">
        <v>0</v>
      </c>
      <c r="V12" s="83">
        <v>1</v>
      </c>
      <c r="W12" s="70" t="s">
        <v>54</v>
      </c>
    </row>
    <row r="13" spans="1:23" ht="14.5" customHeight="1" x14ac:dyDescent="0.35">
      <c r="A13" s="175"/>
      <c r="B13" s="54" t="e">
        <v>#N/A</v>
      </c>
      <c r="C13" s="91" t="e">
        <v>#N/A</v>
      </c>
      <c r="D13" s="53" t="e">
        <v>#N/A</v>
      </c>
      <c r="E13" s="91" t="e">
        <v>#N/A</v>
      </c>
      <c r="F13" s="58" t="e">
        <v>#N/A</v>
      </c>
      <c r="G13" s="51" t="e">
        <v>#N/A</v>
      </c>
      <c r="H13" s="98" t="e">
        <v>#N/A</v>
      </c>
      <c r="I13" s="104" t="e">
        <v>#N/A</v>
      </c>
      <c r="J13" s="2"/>
      <c r="K13" s="2"/>
      <c r="L13" s="67" t="s">
        <v>64</v>
      </c>
      <c r="M13" s="68" t="s">
        <v>65</v>
      </c>
      <c r="N13" s="154">
        <v>44691</v>
      </c>
      <c r="O13" s="69" t="s">
        <v>53</v>
      </c>
      <c r="P13" s="66">
        <v>2</v>
      </c>
      <c r="Q13" s="66">
        <v>3</v>
      </c>
      <c r="R13" s="66">
        <v>1</v>
      </c>
      <c r="S13" s="66">
        <v>2</v>
      </c>
      <c r="T13" s="66">
        <v>0</v>
      </c>
      <c r="U13" s="66">
        <v>1</v>
      </c>
      <c r="V13" s="84">
        <v>2</v>
      </c>
      <c r="W13" s="70" t="s">
        <v>38</v>
      </c>
    </row>
    <row r="14" spans="1:23" ht="14.5" customHeight="1" x14ac:dyDescent="0.35">
      <c r="A14" s="175"/>
      <c r="B14" s="54" t="e">
        <v>#N/A</v>
      </c>
      <c r="C14" s="91" t="e">
        <v>#N/A</v>
      </c>
      <c r="D14" s="53" t="e">
        <v>#N/A</v>
      </c>
      <c r="E14" s="91" t="e">
        <v>#N/A</v>
      </c>
      <c r="F14" s="58" t="e">
        <v>#N/A</v>
      </c>
      <c r="G14" s="51" t="e">
        <v>#N/A</v>
      </c>
      <c r="H14" s="98" t="e">
        <v>#N/A</v>
      </c>
      <c r="I14" s="104" t="e">
        <v>#N/A</v>
      </c>
      <c r="J14" s="2"/>
      <c r="K14" s="2"/>
      <c r="L14" s="72" t="s">
        <v>34</v>
      </c>
      <c r="M14" s="68" t="s">
        <v>67</v>
      </c>
      <c r="N14" s="154">
        <v>44834</v>
      </c>
      <c r="O14" s="69" t="s">
        <v>41</v>
      </c>
      <c r="P14" s="69">
        <v>1</v>
      </c>
      <c r="Q14" s="69">
        <v>2</v>
      </c>
      <c r="R14" s="69">
        <v>3</v>
      </c>
      <c r="S14" s="69">
        <v>0</v>
      </c>
      <c r="T14" s="69">
        <v>0</v>
      </c>
      <c r="U14" s="69">
        <v>3</v>
      </c>
      <c r="V14" s="83">
        <v>1</v>
      </c>
      <c r="W14" s="70" t="s">
        <v>48</v>
      </c>
    </row>
    <row r="15" spans="1:23" ht="14.5" customHeight="1" x14ac:dyDescent="0.35">
      <c r="A15" s="175">
        <v>1</v>
      </c>
      <c r="B15" s="78" t="s">
        <v>66</v>
      </c>
      <c r="C15" s="79" t="e">
        <v>#N/A</v>
      </c>
      <c r="D15" s="56" t="s">
        <v>35</v>
      </c>
      <c r="E15" s="75" t="s">
        <v>233</v>
      </c>
      <c r="F15" s="56" t="s">
        <v>244</v>
      </c>
      <c r="G15" s="75" t="e">
        <v>#N/A</v>
      </c>
      <c r="H15" s="76" t="s">
        <v>46</v>
      </c>
      <c r="I15" s="80" t="e">
        <v>#N/A</v>
      </c>
      <c r="J15" s="2"/>
      <c r="K15" s="2"/>
      <c r="L15" s="72" t="s">
        <v>69</v>
      </c>
      <c r="M15" s="68" t="str">
        <f>VLOOKUP(L15,'[1]Modification Directory'!$A:$F,2,0)</f>
        <v>Accessing Consumption Data on behalf of SEC Parties</v>
      </c>
      <c r="N15" s="154">
        <v>44844</v>
      </c>
      <c r="O15" s="69" t="s">
        <v>37</v>
      </c>
      <c r="P15" s="83">
        <v>0</v>
      </c>
      <c r="Q15" s="83">
        <v>1</v>
      </c>
      <c r="R15" s="83">
        <v>1</v>
      </c>
      <c r="S15" s="83">
        <v>0</v>
      </c>
      <c r="T15" s="83">
        <v>1</v>
      </c>
      <c r="U15" s="83">
        <v>1</v>
      </c>
      <c r="V15" s="83">
        <v>1</v>
      </c>
      <c r="W15" s="70" t="s">
        <v>38</v>
      </c>
    </row>
    <row r="16" spans="1:23" ht="14.5" customHeight="1" x14ac:dyDescent="0.35">
      <c r="A16" s="175"/>
      <c r="B16" s="48" t="s">
        <v>251</v>
      </c>
      <c r="C16" s="92" t="e">
        <v>#N/A</v>
      </c>
      <c r="D16" s="53" t="s">
        <v>246</v>
      </c>
      <c r="E16" s="91" t="e">
        <v>#N/A</v>
      </c>
      <c r="F16" s="53" t="s">
        <v>71</v>
      </c>
      <c r="G16" s="105" t="e">
        <v>#N/A</v>
      </c>
      <c r="H16" s="58" t="e">
        <v>#N/A</v>
      </c>
      <c r="I16" s="60" t="e">
        <v>#N/A</v>
      </c>
      <c r="J16" s="2"/>
      <c r="K16" s="2"/>
      <c r="L16" s="72" t="s">
        <v>50</v>
      </c>
      <c r="M16" s="68" t="s">
        <v>75</v>
      </c>
      <c r="N16" s="154">
        <v>44935</v>
      </c>
      <c r="O16" s="69" t="s">
        <v>41</v>
      </c>
      <c r="P16" s="69">
        <v>3</v>
      </c>
      <c r="Q16" s="69">
        <v>2</v>
      </c>
      <c r="R16" s="69">
        <v>0</v>
      </c>
      <c r="S16" s="69">
        <v>2</v>
      </c>
      <c r="T16" s="69">
        <v>0</v>
      </c>
      <c r="U16" s="69">
        <v>2</v>
      </c>
      <c r="V16" s="83">
        <v>3</v>
      </c>
      <c r="W16" s="70" t="s">
        <v>48</v>
      </c>
    </row>
    <row r="17" spans="1:23" ht="14.5" customHeight="1" x14ac:dyDescent="0.35">
      <c r="A17" s="175"/>
      <c r="B17" s="48" t="s">
        <v>70</v>
      </c>
      <c r="C17" s="92" t="e">
        <v>#N/A</v>
      </c>
      <c r="D17" s="53" t="s">
        <v>249</v>
      </c>
      <c r="E17" s="91" t="e">
        <v>#N/A</v>
      </c>
      <c r="F17" s="53" t="s">
        <v>74</v>
      </c>
      <c r="G17" s="91" t="e">
        <v>#N/A</v>
      </c>
      <c r="H17" s="58" t="e">
        <v>#N/A</v>
      </c>
      <c r="I17" s="60" t="e">
        <v>#N/A</v>
      </c>
      <c r="J17" s="2"/>
      <c r="K17" s="2"/>
      <c r="L17" s="72" t="s">
        <v>71</v>
      </c>
      <c r="M17" s="68" t="s">
        <v>78</v>
      </c>
      <c r="N17" s="154">
        <v>44965</v>
      </c>
      <c r="O17" s="69" t="s">
        <v>41</v>
      </c>
      <c r="P17" s="69">
        <v>1</v>
      </c>
      <c r="Q17" s="69">
        <v>2</v>
      </c>
      <c r="R17" s="69">
        <v>0</v>
      </c>
      <c r="S17" s="69">
        <v>1</v>
      </c>
      <c r="T17" s="69">
        <v>2</v>
      </c>
      <c r="U17" s="69">
        <v>3</v>
      </c>
      <c r="V17" s="83">
        <v>2</v>
      </c>
      <c r="W17" s="70" t="s">
        <v>48</v>
      </c>
    </row>
    <row r="18" spans="1:23" ht="14.5" customHeight="1" x14ac:dyDescent="0.35">
      <c r="A18" s="175"/>
      <c r="B18" s="48" t="s">
        <v>72</v>
      </c>
      <c r="C18" s="92" t="e">
        <v>#N/A</v>
      </c>
      <c r="D18" s="53" t="s">
        <v>73</v>
      </c>
      <c r="E18" s="91" t="e">
        <v>#N/A</v>
      </c>
      <c r="F18" s="53" t="s">
        <v>234</v>
      </c>
      <c r="G18" s="91" t="e">
        <v>#N/A</v>
      </c>
      <c r="H18" s="58" t="e">
        <v>#N/A</v>
      </c>
      <c r="I18" s="60" t="e">
        <v>#N/A</v>
      </c>
      <c r="J18" s="2"/>
      <c r="K18" s="2"/>
      <c r="L18" s="72" t="s">
        <v>80</v>
      </c>
      <c r="M18" s="68" t="s">
        <v>81</v>
      </c>
      <c r="N18" s="154">
        <v>44971</v>
      </c>
      <c r="O18" s="69" t="s">
        <v>37</v>
      </c>
      <c r="P18" s="69">
        <v>0</v>
      </c>
      <c r="Q18" s="69">
        <v>0</v>
      </c>
      <c r="R18" s="69">
        <v>0</v>
      </c>
      <c r="S18" s="69">
        <v>1</v>
      </c>
      <c r="T18" s="69">
        <v>0</v>
      </c>
      <c r="U18" s="69">
        <v>0</v>
      </c>
      <c r="V18" s="83">
        <v>0</v>
      </c>
      <c r="W18" s="70" t="s">
        <v>54</v>
      </c>
    </row>
    <row r="19" spans="1:23" ht="14.5" customHeight="1" x14ac:dyDescent="0.35">
      <c r="A19" s="175"/>
      <c r="B19" s="48" t="s">
        <v>76</v>
      </c>
      <c r="C19" s="92" t="e">
        <v>#N/A</v>
      </c>
      <c r="D19" s="53" t="s">
        <v>77</v>
      </c>
      <c r="E19" s="91" t="e">
        <v>#N/A</v>
      </c>
      <c r="F19" s="53" t="s">
        <v>238</v>
      </c>
      <c r="G19" s="91" t="e">
        <v>#N/A</v>
      </c>
      <c r="H19" s="58" t="e">
        <v>#N/A</v>
      </c>
      <c r="I19" s="60" t="e">
        <v>#N/A</v>
      </c>
      <c r="J19" s="2"/>
      <c r="K19" s="2"/>
      <c r="L19" s="72" t="s">
        <v>66</v>
      </c>
      <c r="M19" s="68" t="s">
        <v>82</v>
      </c>
      <c r="N19" s="154">
        <v>44971</v>
      </c>
      <c r="O19" s="69" t="s">
        <v>41</v>
      </c>
      <c r="P19" s="69">
        <v>0</v>
      </c>
      <c r="Q19" s="69">
        <v>0</v>
      </c>
      <c r="R19" s="69">
        <v>0</v>
      </c>
      <c r="S19" s="69">
        <v>2</v>
      </c>
      <c r="T19" s="69">
        <v>0</v>
      </c>
      <c r="U19" s="69">
        <v>1</v>
      </c>
      <c r="V19" s="83">
        <v>0</v>
      </c>
      <c r="W19" s="70" t="s">
        <v>54</v>
      </c>
    </row>
    <row r="20" spans="1:23" ht="14.5" customHeight="1" x14ac:dyDescent="0.35">
      <c r="A20" s="175"/>
      <c r="B20" s="48" t="s">
        <v>232</v>
      </c>
      <c r="C20" s="92" t="e">
        <v>#N/A</v>
      </c>
      <c r="D20" s="53" t="s">
        <v>253</v>
      </c>
      <c r="E20" s="91" t="e">
        <v>#N/A</v>
      </c>
      <c r="F20" s="120" t="e">
        <v>#N/A</v>
      </c>
      <c r="G20" s="91" t="e">
        <v>#N/A</v>
      </c>
      <c r="H20" s="58" t="e">
        <v>#N/A</v>
      </c>
      <c r="I20" s="60" t="e">
        <v>#N/A</v>
      </c>
      <c r="J20" s="2"/>
      <c r="K20" s="2"/>
      <c r="L20" s="72" t="s">
        <v>68</v>
      </c>
      <c r="M20" s="68" t="s">
        <v>84</v>
      </c>
      <c r="N20" s="154">
        <v>44999</v>
      </c>
      <c r="O20" s="69" t="s">
        <v>37</v>
      </c>
      <c r="P20" s="69">
        <v>0</v>
      </c>
      <c r="Q20" s="69">
        <v>1</v>
      </c>
      <c r="R20" s="69">
        <v>1</v>
      </c>
      <c r="S20" s="69">
        <v>1</v>
      </c>
      <c r="T20" s="69">
        <v>0</v>
      </c>
      <c r="U20" s="69">
        <v>1</v>
      </c>
      <c r="V20" s="83">
        <v>0</v>
      </c>
      <c r="W20" s="70" t="s">
        <v>54</v>
      </c>
    </row>
    <row r="21" spans="1:23" ht="14.5" customHeight="1" x14ac:dyDescent="0.35">
      <c r="A21" s="175">
        <v>0</v>
      </c>
      <c r="B21" s="78" t="s">
        <v>247</v>
      </c>
      <c r="C21" s="79" t="e">
        <v>#N/A</v>
      </c>
      <c r="D21" s="81" t="s">
        <v>51</v>
      </c>
      <c r="E21" s="79" t="e">
        <v>#N/A</v>
      </c>
      <c r="F21" s="56" t="s">
        <v>243</v>
      </c>
      <c r="G21" s="75" t="e">
        <v>#N/A</v>
      </c>
      <c r="H21" s="56" t="s">
        <v>39</v>
      </c>
      <c r="I21" s="55" t="e">
        <v>#N/A</v>
      </c>
      <c r="J21" s="2"/>
      <c r="K21" s="2"/>
      <c r="L21" s="72" t="s">
        <v>73</v>
      </c>
      <c r="M21" s="85" t="s">
        <v>87</v>
      </c>
      <c r="N21" s="155">
        <v>45019</v>
      </c>
      <c r="O21" s="86" t="s">
        <v>41</v>
      </c>
      <c r="P21" s="86">
        <v>0</v>
      </c>
      <c r="Q21" s="86">
        <v>3</v>
      </c>
      <c r="R21" s="86">
        <v>1</v>
      </c>
      <c r="S21" s="86">
        <v>1</v>
      </c>
      <c r="T21" s="86">
        <v>0</v>
      </c>
      <c r="U21" s="86">
        <v>1</v>
      </c>
      <c r="V21" s="87">
        <v>1</v>
      </c>
      <c r="W21" s="70" t="s">
        <v>38</v>
      </c>
    </row>
    <row r="22" spans="1:23" ht="14.5" customHeight="1" x14ac:dyDescent="0.35">
      <c r="A22" s="175"/>
      <c r="B22" s="48" t="s">
        <v>256</v>
      </c>
      <c r="C22" s="92" t="e">
        <v>#N/A</v>
      </c>
      <c r="D22" s="47" t="s">
        <v>248</v>
      </c>
      <c r="E22" s="92"/>
      <c r="F22" s="53"/>
      <c r="G22" s="91" t="e">
        <v>#N/A</v>
      </c>
      <c r="H22" s="53"/>
      <c r="I22" s="52"/>
      <c r="J22" s="2"/>
      <c r="K22" s="2"/>
      <c r="L22" s="72" t="s">
        <v>83</v>
      </c>
      <c r="M22" s="68" t="s">
        <v>257</v>
      </c>
      <c r="N22" s="154">
        <v>45051</v>
      </c>
      <c r="O22" s="86" t="s">
        <v>41</v>
      </c>
      <c r="P22" s="69">
        <v>0</v>
      </c>
      <c r="Q22" s="69">
        <v>0</v>
      </c>
      <c r="R22" s="69">
        <v>1</v>
      </c>
      <c r="S22" s="69">
        <v>1</v>
      </c>
      <c r="T22" s="69">
        <v>0</v>
      </c>
      <c r="U22" s="69">
        <v>0</v>
      </c>
      <c r="V22" s="83">
        <v>1</v>
      </c>
      <c r="W22" s="70" t="s">
        <v>54</v>
      </c>
    </row>
    <row r="23" spans="1:23" ht="14.5" customHeight="1" x14ac:dyDescent="0.35">
      <c r="A23" s="175"/>
      <c r="B23" s="48" t="s">
        <v>250</v>
      </c>
      <c r="C23" s="92" t="e">
        <v>#N/A</v>
      </c>
      <c r="D23" s="47" t="s">
        <v>83</v>
      </c>
      <c r="E23" s="92" t="e">
        <v>#N/A</v>
      </c>
      <c r="F23" s="53"/>
      <c r="G23" s="91" t="e">
        <v>#N/A</v>
      </c>
      <c r="H23" s="53" t="e">
        <v>#N/A</v>
      </c>
      <c r="I23" s="52" t="e">
        <v>#N/A</v>
      </c>
      <c r="J23" s="2"/>
      <c r="K23" s="2"/>
      <c r="L23" s="72" t="s">
        <v>70</v>
      </c>
      <c r="M23" s="68" t="str">
        <f>VLOOKUP(L23,'[1]Modification Directory'!$A:$F,2,0)</f>
        <v>Device Alerts for Smart Meter Credit Replenishment</v>
      </c>
      <c r="N23" s="154">
        <v>45146</v>
      </c>
      <c r="O23" s="69" t="s">
        <v>41</v>
      </c>
      <c r="P23" s="69">
        <v>0</v>
      </c>
      <c r="Q23" s="69">
        <v>2</v>
      </c>
      <c r="R23" s="69">
        <v>0</v>
      </c>
      <c r="S23" s="69">
        <v>1</v>
      </c>
      <c r="T23" s="69">
        <v>0</v>
      </c>
      <c r="U23" s="69">
        <v>1</v>
      </c>
      <c r="V23" s="83">
        <v>0</v>
      </c>
      <c r="W23" s="70" t="s">
        <v>54</v>
      </c>
    </row>
    <row r="24" spans="1:23" ht="14.5" customHeight="1" x14ac:dyDescent="0.35">
      <c r="A24" s="175"/>
      <c r="B24" s="48" t="s">
        <v>245</v>
      </c>
      <c r="C24" s="92" t="e">
        <v>#N/A</v>
      </c>
      <c r="D24" s="47" t="s">
        <v>252</v>
      </c>
      <c r="E24" s="92" t="e">
        <v>#N/A</v>
      </c>
      <c r="F24" s="53"/>
      <c r="G24" s="91" t="e">
        <v>#N/A</v>
      </c>
      <c r="H24" s="53" t="e">
        <v>#N/A</v>
      </c>
      <c r="I24" s="52" t="e">
        <v>#N/A</v>
      </c>
      <c r="J24" s="2"/>
      <c r="K24" s="2"/>
      <c r="L24" s="72" t="s">
        <v>49</v>
      </c>
      <c r="M24" s="89" t="s">
        <v>88</v>
      </c>
      <c r="N24" s="154">
        <v>45168</v>
      </c>
      <c r="O24" s="69" t="s">
        <v>41</v>
      </c>
      <c r="P24" s="69">
        <v>1</v>
      </c>
      <c r="Q24" s="69">
        <v>0</v>
      </c>
      <c r="R24" s="69">
        <v>0</v>
      </c>
      <c r="S24" s="69">
        <v>2</v>
      </c>
      <c r="T24" s="69">
        <v>1</v>
      </c>
      <c r="U24" s="69">
        <v>2</v>
      </c>
      <c r="V24" s="83">
        <v>1</v>
      </c>
      <c r="W24" s="70" t="s">
        <v>38</v>
      </c>
    </row>
    <row r="25" spans="1:23" ht="14.5" customHeight="1" x14ac:dyDescent="0.35">
      <c r="A25" s="175"/>
      <c r="B25" s="48"/>
      <c r="C25" s="92" t="e">
        <v>#N/A</v>
      </c>
      <c r="D25" s="47"/>
      <c r="E25" s="92" t="e">
        <v>#N/A</v>
      </c>
      <c r="F25" s="53" t="e">
        <v>#N/A</v>
      </c>
      <c r="G25" s="91" t="e">
        <v>#N/A</v>
      </c>
      <c r="H25" s="53" t="e">
        <v>#N/A</v>
      </c>
      <c r="I25" s="52" t="e">
        <v>#N/A</v>
      </c>
      <c r="J25" s="2"/>
      <c r="K25" s="2"/>
      <c r="L25" s="72" t="s">
        <v>74</v>
      </c>
      <c r="M25" s="68" t="s">
        <v>90</v>
      </c>
      <c r="N25" s="154">
        <v>45181</v>
      </c>
      <c r="O25" s="69" t="s">
        <v>41</v>
      </c>
      <c r="P25" s="69">
        <v>1</v>
      </c>
      <c r="Q25" s="69">
        <v>3</v>
      </c>
      <c r="R25" s="69">
        <v>2</v>
      </c>
      <c r="S25" s="69">
        <v>2</v>
      </c>
      <c r="T25" s="69">
        <v>0</v>
      </c>
      <c r="U25" s="69">
        <v>1</v>
      </c>
      <c r="V25" s="83">
        <v>1</v>
      </c>
      <c r="W25" s="70" t="s">
        <v>38</v>
      </c>
    </row>
    <row r="26" spans="1:23" ht="15" customHeight="1" thickBot="1" x14ac:dyDescent="0.4">
      <c r="A26" s="175"/>
      <c r="B26" s="62" t="e">
        <v>#N/A</v>
      </c>
      <c r="C26" s="63" t="e">
        <v>#N/A</v>
      </c>
      <c r="D26" s="93"/>
      <c r="E26" s="63" t="e">
        <v>#N/A</v>
      </c>
      <c r="F26" s="50" t="e">
        <v>#N/A</v>
      </c>
      <c r="G26" s="82" t="e">
        <v>#N/A</v>
      </c>
      <c r="H26" s="50" t="e">
        <v>#N/A</v>
      </c>
      <c r="I26" s="49" t="e">
        <v>#N/A</v>
      </c>
      <c r="J26" s="2"/>
      <c r="K26" s="2"/>
      <c r="L26" s="72" t="s">
        <v>72</v>
      </c>
      <c r="M26" s="68" t="s">
        <v>91</v>
      </c>
      <c r="N26" s="154">
        <v>45181</v>
      </c>
      <c r="O26" s="69" t="s">
        <v>41</v>
      </c>
      <c r="P26" s="69">
        <v>0</v>
      </c>
      <c r="Q26" s="69">
        <v>2</v>
      </c>
      <c r="R26" s="69">
        <v>0</v>
      </c>
      <c r="S26" s="69">
        <v>0</v>
      </c>
      <c r="T26" s="69">
        <v>3</v>
      </c>
      <c r="U26" s="69">
        <v>1</v>
      </c>
      <c r="V26" s="83">
        <v>2</v>
      </c>
      <c r="W26" s="70" t="s">
        <v>38</v>
      </c>
    </row>
    <row r="27" spans="1:23" ht="15" customHeight="1" x14ac:dyDescent="0.35">
      <c r="A27" s="2"/>
      <c r="B27" s="174">
        <v>0</v>
      </c>
      <c r="C27" s="174"/>
      <c r="D27" s="174">
        <v>1</v>
      </c>
      <c r="E27" s="174"/>
      <c r="F27" s="174">
        <v>2</v>
      </c>
      <c r="G27" s="174"/>
      <c r="H27" s="174">
        <v>3</v>
      </c>
      <c r="I27" s="174"/>
      <c r="J27" s="106" t="s">
        <v>89</v>
      </c>
      <c r="K27" s="2"/>
      <c r="L27" s="72" t="s">
        <v>56</v>
      </c>
      <c r="M27" s="68" t="str">
        <f>VLOOKUP(L27,'[1]Modification Directory'!$A:$F,2,0)</f>
        <v>Amending the process for Communications Hub returns</v>
      </c>
      <c r="N27" s="154">
        <v>45204</v>
      </c>
      <c r="O27" s="69" t="s">
        <v>41</v>
      </c>
      <c r="P27" s="69">
        <v>2</v>
      </c>
      <c r="Q27" s="69">
        <v>3</v>
      </c>
      <c r="R27" s="69">
        <v>2</v>
      </c>
      <c r="S27" s="69">
        <v>0</v>
      </c>
      <c r="T27" s="69">
        <v>0</v>
      </c>
      <c r="U27" s="69">
        <v>2</v>
      </c>
      <c r="V27" s="83">
        <v>2</v>
      </c>
      <c r="W27" s="70" t="s">
        <v>48</v>
      </c>
    </row>
    <row r="28" spans="1:23" x14ac:dyDescent="0.35">
      <c r="L28" s="72" t="s">
        <v>77</v>
      </c>
      <c r="M28" s="68" t="str">
        <f>VLOOKUP(L28,'[1]Modification Directory'!$A:$F,2,0)</f>
        <v>Traffic Management for Price Control Events - User Actions Required</v>
      </c>
      <c r="N28" s="154">
        <v>45204</v>
      </c>
      <c r="O28" s="69" t="s">
        <v>41</v>
      </c>
      <c r="P28" s="69">
        <v>0</v>
      </c>
      <c r="Q28" s="69">
        <v>2</v>
      </c>
      <c r="R28" s="69">
        <v>1</v>
      </c>
      <c r="S28" s="69">
        <v>1</v>
      </c>
      <c r="T28" s="69">
        <v>0</v>
      </c>
      <c r="U28" s="69">
        <v>1</v>
      </c>
      <c r="V28" s="83">
        <v>1</v>
      </c>
      <c r="W28" s="70" t="s">
        <v>38</v>
      </c>
    </row>
    <row r="29" spans="1:23" x14ac:dyDescent="0.35">
      <c r="B29" s="69" t="s">
        <v>255</v>
      </c>
      <c r="C29" s="69"/>
      <c r="L29" s="109" t="s">
        <v>86</v>
      </c>
      <c r="M29" s="89" t="s">
        <v>92</v>
      </c>
      <c r="N29" s="154">
        <v>45208</v>
      </c>
      <c r="O29" s="69" t="s">
        <v>37</v>
      </c>
      <c r="P29" s="69">
        <v>2</v>
      </c>
      <c r="Q29" s="69">
        <v>1</v>
      </c>
      <c r="R29" s="69">
        <v>1</v>
      </c>
      <c r="S29" s="69">
        <v>0</v>
      </c>
      <c r="T29" s="69">
        <v>0</v>
      </c>
      <c r="U29" s="69">
        <v>0</v>
      </c>
      <c r="V29" s="83">
        <v>1</v>
      </c>
      <c r="W29" s="70" t="s">
        <v>54</v>
      </c>
    </row>
    <row r="30" spans="1:23" x14ac:dyDescent="0.35">
      <c r="B30" s="69" t="s">
        <v>254</v>
      </c>
      <c r="C30" s="69"/>
      <c r="L30" s="72" t="s">
        <v>55</v>
      </c>
      <c r="M30" s="68" t="s">
        <v>93</v>
      </c>
      <c r="N30" s="154">
        <v>45244</v>
      </c>
      <c r="O30" s="69" t="s">
        <v>41</v>
      </c>
      <c r="P30" s="69">
        <v>0</v>
      </c>
      <c r="Q30" s="69">
        <v>1</v>
      </c>
      <c r="R30" s="69">
        <v>0</v>
      </c>
      <c r="S30" s="69">
        <v>1</v>
      </c>
      <c r="T30" s="69">
        <v>0</v>
      </c>
      <c r="U30" s="69">
        <v>0</v>
      </c>
      <c r="V30" s="83">
        <v>0</v>
      </c>
      <c r="W30" s="70" t="s">
        <v>54</v>
      </c>
    </row>
    <row r="31" spans="1:23" x14ac:dyDescent="0.35">
      <c r="L31" s="72" t="s">
        <v>79</v>
      </c>
      <c r="M31" s="68" t="str">
        <f>VLOOKUP(L31,'[1]Modification Directory'!$A:$F,2,0)</f>
        <v>DCC Management of Duplicate Messages</v>
      </c>
      <c r="N31" s="154">
        <v>45271</v>
      </c>
      <c r="O31" s="69" t="s">
        <v>37</v>
      </c>
      <c r="P31" s="69">
        <v>1</v>
      </c>
      <c r="Q31" s="69">
        <v>1</v>
      </c>
      <c r="R31" s="69">
        <v>0</v>
      </c>
      <c r="S31" s="69">
        <v>1</v>
      </c>
      <c r="T31" s="69">
        <v>0</v>
      </c>
      <c r="U31" s="69">
        <v>1</v>
      </c>
      <c r="V31" s="83">
        <v>1</v>
      </c>
      <c r="W31" s="70" t="s">
        <v>38</v>
      </c>
    </row>
    <row r="32" spans="1:23" x14ac:dyDescent="0.35">
      <c r="L32" s="72" t="s">
        <v>85</v>
      </c>
      <c r="M32" s="68" t="str">
        <f>VLOOKUP(L32,'[1]Modification Directory'!$A:$F,2,0)</f>
        <v>Aligning requirements for System Outage notifications</v>
      </c>
      <c r="N32" s="154">
        <v>45271</v>
      </c>
      <c r="O32" s="69" t="s">
        <v>37</v>
      </c>
      <c r="P32" s="69">
        <v>0</v>
      </c>
      <c r="Q32" s="69">
        <v>1</v>
      </c>
      <c r="R32" s="69">
        <v>1</v>
      </c>
      <c r="S32" s="69">
        <v>0</v>
      </c>
      <c r="T32" s="69">
        <v>0</v>
      </c>
      <c r="U32" s="69">
        <v>0</v>
      </c>
      <c r="V32" s="83">
        <v>0</v>
      </c>
      <c r="W32" s="70" t="s">
        <v>54</v>
      </c>
    </row>
    <row r="33" spans="11:23" x14ac:dyDescent="0.35">
      <c r="L33" s="72" t="s">
        <v>76</v>
      </c>
      <c r="M33" s="68" t="s">
        <v>94</v>
      </c>
      <c r="N33" s="154">
        <v>45271</v>
      </c>
      <c r="O33" s="69" t="s">
        <v>41</v>
      </c>
      <c r="P33" s="69">
        <v>0</v>
      </c>
      <c r="Q33" s="69">
        <v>3</v>
      </c>
      <c r="R33" s="69">
        <v>0</v>
      </c>
      <c r="S33" s="69">
        <v>0</v>
      </c>
      <c r="T33" s="69">
        <v>0</v>
      </c>
      <c r="U33" s="69">
        <v>1</v>
      </c>
      <c r="V33" s="83">
        <v>0</v>
      </c>
      <c r="W33" s="70" t="s">
        <v>54</v>
      </c>
    </row>
    <row r="34" spans="11:23" x14ac:dyDescent="0.35">
      <c r="K34" s="69"/>
      <c r="L34" s="72" t="s">
        <v>57</v>
      </c>
      <c r="M34" s="111" t="s">
        <v>95</v>
      </c>
      <c r="N34" s="154">
        <v>45300</v>
      </c>
      <c r="O34" s="69" t="s">
        <v>41</v>
      </c>
      <c r="P34" s="69">
        <v>3</v>
      </c>
      <c r="Q34" s="69">
        <v>1</v>
      </c>
      <c r="R34" s="69">
        <v>3</v>
      </c>
      <c r="S34" s="69">
        <v>2</v>
      </c>
      <c r="T34" s="69">
        <v>0</v>
      </c>
      <c r="U34" s="69">
        <v>2</v>
      </c>
      <c r="V34" s="83">
        <v>3</v>
      </c>
      <c r="W34" s="70" t="s">
        <v>48</v>
      </c>
    </row>
    <row r="35" spans="11:23" x14ac:dyDescent="0.35">
      <c r="K35" s="69"/>
      <c r="L35" s="72" t="s">
        <v>232</v>
      </c>
      <c r="M35" s="68" t="str">
        <f>VLOOKUP(L35,'[1]Modification Directory'!$A:$F,2,0)</f>
        <v>Improving transparency of DCC indicative costs</v>
      </c>
      <c r="N35" s="154">
        <v>45315</v>
      </c>
      <c r="O35" s="69" t="s">
        <v>41</v>
      </c>
      <c r="P35" s="69">
        <v>0</v>
      </c>
      <c r="Q35" s="69">
        <v>0</v>
      </c>
      <c r="R35" s="69">
        <v>1</v>
      </c>
      <c r="S35" s="69">
        <v>1</v>
      </c>
      <c r="T35" s="69">
        <v>0</v>
      </c>
      <c r="U35" s="69">
        <v>1</v>
      </c>
      <c r="V35" s="83">
        <v>0</v>
      </c>
      <c r="W35" s="70" t="s">
        <v>54</v>
      </c>
    </row>
    <row r="36" spans="11:23" x14ac:dyDescent="0.35">
      <c r="K36" s="69"/>
      <c r="L36" s="72" t="s">
        <v>233</v>
      </c>
      <c r="M36" s="68" t="str">
        <f>VLOOKUP(L36,'[1]Modification Directory'!$A:$F,2,0)</f>
        <v>Implementing ADT changes in response to a Security incident</v>
      </c>
      <c r="N36" s="154">
        <v>45335</v>
      </c>
      <c r="O36" s="69" t="s">
        <v>41</v>
      </c>
      <c r="P36" s="69">
        <v>0</v>
      </c>
      <c r="Q36" s="69">
        <v>0</v>
      </c>
      <c r="R36" s="69">
        <v>0</v>
      </c>
      <c r="S36" s="69">
        <v>1</v>
      </c>
      <c r="T36" s="69">
        <v>2</v>
      </c>
      <c r="U36" s="69">
        <v>1</v>
      </c>
      <c r="V36" s="83" t="str">
        <f>IF(U36&lt;'[2]Backing Data'!$C$13,"0",IF(U36&lt;'[2]Backing Data'!$C$12,"1",IF(U36&lt;'[2]Backing Data'!$C$11,"2","3")))</f>
        <v>2</v>
      </c>
      <c r="W36" s="70" t="s">
        <v>38</v>
      </c>
    </row>
    <row r="37" spans="11:23" x14ac:dyDescent="0.35">
      <c r="K37" s="69"/>
      <c r="L37" s="72" t="s">
        <v>234</v>
      </c>
      <c r="M37" s="68" t="s">
        <v>235</v>
      </c>
      <c r="N37" s="154">
        <v>45335</v>
      </c>
      <c r="O37" s="69" t="s">
        <v>41</v>
      </c>
      <c r="P37" s="69">
        <v>1</v>
      </c>
      <c r="Q37" s="69">
        <v>1</v>
      </c>
      <c r="R37" s="69">
        <v>1</v>
      </c>
      <c r="S37" s="69">
        <v>3</v>
      </c>
      <c r="T37" s="69">
        <v>0</v>
      </c>
      <c r="U37" s="69">
        <v>1</v>
      </c>
      <c r="V37" s="83" t="str">
        <f>IF(U37&lt;'[2]Backing Data'!$C$13,"0",IF(U37&lt;'[2]Backing Data'!$C$12,"1",IF(U37&lt;'[2]Backing Data'!$C$11,"2","3")))</f>
        <v>2</v>
      </c>
      <c r="W37" s="70" t="s">
        <v>38</v>
      </c>
    </row>
    <row r="38" spans="11:23" x14ac:dyDescent="0.35">
      <c r="L38" s="72" t="s">
        <v>236</v>
      </c>
      <c r="M38" s="69" t="s">
        <v>237</v>
      </c>
      <c r="N38" s="154">
        <v>45335</v>
      </c>
      <c r="O38" s="69" t="s">
        <v>41</v>
      </c>
      <c r="P38" s="69">
        <v>0</v>
      </c>
      <c r="Q38" s="69">
        <v>2</v>
      </c>
      <c r="R38" s="69">
        <v>2</v>
      </c>
      <c r="S38" s="69">
        <v>1</v>
      </c>
      <c r="T38" s="69">
        <v>0</v>
      </c>
      <c r="U38" s="69">
        <v>2</v>
      </c>
      <c r="V38" s="83">
        <v>1</v>
      </c>
      <c r="W38" s="70" t="s">
        <v>38</v>
      </c>
    </row>
    <row r="39" spans="11:23" x14ac:dyDescent="0.35">
      <c r="L39" s="72" t="s">
        <v>238</v>
      </c>
      <c r="M39" s="68" t="s">
        <v>239</v>
      </c>
      <c r="N39" s="154">
        <v>45335</v>
      </c>
      <c r="O39" s="69" t="s">
        <v>41</v>
      </c>
      <c r="P39" s="69">
        <v>0</v>
      </c>
      <c r="Q39" s="69">
        <v>0</v>
      </c>
      <c r="R39" s="69">
        <v>0</v>
      </c>
      <c r="S39" s="69">
        <v>1</v>
      </c>
      <c r="T39" s="69">
        <v>3</v>
      </c>
      <c r="U39" s="69">
        <v>1</v>
      </c>
      <c r="V39" s="83">
        <v>2</v>
      </c>
      <c r="W39" s="70" t="s">
        <v>38</v>
      </c>
    </row>
    <row r="43" spans="11:23" x14ac:dyDescent="0.35">
      <c r="N43" s="68"/>
      <c r="O43" s="69"/>
    </row>
  </sheetData>
  <autoFilter ref="L2:W40" xr:uid="{5F48FCB4-39FA-4CBD-8696-FF0DEAFAF84B}"/>
  <mergeCells count="8">
    <mergeCell ref="F27:G27"/>
    <mergeCell ref="H27:I27"/>
    <mergeCell ref="A3:A8"/>
    <mergeCell ref="A9:A14"/>
    <mergeCell ref="A15:A20"/>
    <mergeCell ref="A21:A26"/>
    <mergeCell ref="B27:C27"/>
    <mergeCell ref="D27:E27"/>
  </mergeCells>
  <conditionalFormatting sqref="B3:C14 D9:E17 F15:G20 E18 D19:E20 F21:I26">
    <cfRule type="notContainsText" dxfId="15" priority="68" operator="notContains" text="P">
      <formula>ISERROR(SEARCH("P",B3))</formula>
    </cfRule>
  </conditionalFormatting>
  <conditionalFormatting sqref="B15:C26 D21:E23 E24:E26">
    <cfRule type="notContainsText" dxfId="14" priority="69" operator="notContains" text="P">
      <formula>ISERROR(SEARCH("P",B15))</formula>
    </cfRule>
  </conditionalFormatting>
  <conditionalFormatting sqref="D18">
    <cfRule type="notContainsText" dxfId="13" priority="48" operator="notContains" text="P">
      <formula>ISERROR(SEARCH("P",D18))</formula>
    </cfRule>
  </conditionalFormatting>
  <conditionalFormatting sqref="D24">
    <cfRule type="notContainsText" dxfId="12" priority="31" operator="notContains" text="P">
      <formula>ISERROR(SEARCH("P",D24))</formula>
    </cfRule>
  </conditionalFormatting>
  <conditionalFormatting sqref="D3:E8 F3:G14 H9:I20">
    <cfRule type="notContainsText" dxfId="11" priority="67" operator="notContains" text="P">
      <formula>ISERROR(SEARCH("P",D3))</formula>
    </cfRule>
  </conditionalFormatting>
  <conditionalFormatting sqref="H3:I8">
    <cfRule type="notContainsText" dxfId="10" priority="66" operator="notContains" text="P">
      <formula>ISERROR(SEARCH("P",H3))</formula>
    </cfRule>
  </conditionalFormatting>
  <conditionalFormatting sqref="O2:O39 O43">
    <cfRule type="cellIs" dxfId="9" priority="11" operator="equal">
      <formula>"Closed"</formula>
    </cfRule>
    <cfRule type="cellIs" dxfId="8" priority="13" operator="equal">
      <formula>"Waiting"</formula>
    </cfRule>
    <cfRule type="cellIs" dxfId="7" priority="14" operator="equal">
      <formula>"Active"</formula>
    </cfRule>
  </conditionalFormatting>
  <conditionalFormatting sqref="O43">
    <cfRule type="cellIs" dxfId="6" priority="12" operator="equal">
      <formula>"On Hold"</formula>
    </cfRule>
  </conditionalFormatting>
  <conditionalFormatting sqref="O2:W39">
    <cfRule type="cellIs" dxfId="5" priority="1" operator="equal">
      <formula>"On Hold"</formula>
    </cfRule>
  </conditionalFormatting>
  <conditionalFormatting sqref="W2:W39">
    <cfRule type="cellIs" dxfId="4" priority="61" operator="equal">
      <formula>"Very High"</formula>
    </cfRule>
    <cfRule type="cellIs" dxfId="3" priority="62" operator="equal">
      <formula>"High"</formula>
    </cfRule>
    <cfRule type="cellIs" dxfId="2" priority="63" operator="equal">
      <formula>"Medium"</formula>
    </cfRule>
    <cfRule type="cellIs" dxfId="1" priority="64" operator="equal">
      <formula>"Low"</formula>
    </cfRule>
    <cfRule type="cellIs" dxfId="0" priority="65" operator="equal">
      <formula>"Very Low"</formula>
    </cfRule>
  </conditionalFormatting>
  <dataValidations count="2">
    <dataValidation type="list" allowBlank="1" showInputMessage="1" showErrorMessage="1" sqref="P15:U15 P23:U23 P25:V25 P28:U28 P31:U33 P16:V21 P22:T22 P10:V14 P3:V8 P9:T9" xr:uid="{03D8E305-C6E0-49AA-A1D5-86626C9B1B44}">
      <formula1>"0,1,2,3"</formula1>
    </dataValidation>
    <dataValidation type="list" allowBlank="1" showInputMessage="1" showErrorMessage="1" sqref="O43 O35:O39 O3:O33" xr:uid="{BECC1552-26F1-46D8-90CB-F92ABCEFA5BB}">
      <formula1>"Waiting,Active,On Hold,Closed"</formula1>
    </dataValidation>
  </dataValidations>
  <hyperlinks>
    <hyperlink ref="L15" r:id="rId1" display="P254" xr:uid="{52244DF0-6D12-481C-9BAD-88CA2B3F0286}"/>
    <hyperlink ref="L23" r:id="rId2" display="P253" xr:uid="{CFA20DFB-140F-4D3A-A3B3-F5C37CA9B2A0}"/>
    <hyperlink ref="L24" r:id="rId3" display="P252" xr:uid="{85C68B0A-D75E-4BE1-8F42-69C9F23CA34E}"/>
    <hyperlink ref="L25" r:id="rId4" display="P251" xr:uid="{4C85A9A6-A2AE-4957-930F-FFA753EC317B}"/>
    <hyperlink ref="L26" r:id="rId5" display="P254" xr:uid="{EA4D3F35-E69C-46EF-BECD-A69C0A951FED}"/>
    <hyperlink ref="L28" r:id="rId6" display="P254" xr:uid="{B0573EEA-EB67-439A-9A9A-663442823581}"/>
    <hyperlink ref="L30" r:id="rId7" display="DP255" xr:uid="{F4BBBC81-2817-4DF3-A9FB-E4C28E5388D9}"/>
    <hyperlink ref="L8" r:id="rId8" display="P247" xr:uid="{B9AF1AA9-8EDC-42E5-9AA7-763CD327841D}"/>
    <hyperlink ref="L7" r:id="rId9" display="P244" xr:uid="{E4E5491C-9207-4623-92B9-8F1C62ACA312}"/>
    <hyperlink ref="L6" r:id="rId10" xr:uid="{F940E1A8-AB7C-4D3F-90D0-FC807A0BA974}"/>
    <hyperlink ref="L5" r:id="rId11" display="MP137" xr:uid="{EC542CB6-6322-4BAB-A97F-392B2ED1D873}"/>
    <hyperlink ref="L3" r:id="rId12" display="MP085B" xr:uid="{9BFE4C20-0F59-4848-A7CF-E2458964A104}"/>
    <hyperlink ref="L4" r:id="rId13" display="DP094" xr:uid="{1E456297-2C6B-4192-9720-51102EFAEFC1}"/>
    <hyperlink ref="L32" r:id="rId14" xr:uid="{0828F062-516D-4EA5-BDB2-DF1ACBCBC6D5}"/>
    <hyperlink ref="L31" r:id="rId15" xr:uid="{4BA5BAA6-B5F0-4570-B2DE-81C439372FFE}"/>
    <hyperlink ref="L33" r:id="rId16" xr:uid="{DBD2C191-55C1-43A3-865C-4CE2F022E89F}"/>
    <hyperlink ref="L34" r:id="rId17" xr:uid="{470D96E3-F7C6-4619-9249-2F580A142A61}"/>
    <hyperlink ref="L35" r:id="rId18" xr:uid="{1DBECDE5-BD01-46C1-BB5D-C0789BE629C1}"/>
    <hyperlink ref="L36" r:id="rId19" xr:uid="{685F361C-763B-406F-A74A-56BA8E7BD419}"/>
    <hyperlink ref="L37" r:id="rId20" xr:uid="{38EA5F92-A2CA-4C46-A1FA-73A33ED0D223}"/>
    <hyperlink ref="L38" r:id="rId21" xr:uid="{7D9A737D-7EF3-4714-B73B-01355DFF9BC0}"/>
    <hyperlink ref="L39" r:id="rId22" xr:uid="{DD61B48C-C0A7-47E2-9C98-531AB4169A82}"/>
    <hyperlink ref="L22" r:id="rId23" xr:uid="{B94A2555-F946-4BDC-B400-04F85ED1B88E}"/>
    <hyperlink ref="L9" r:id="rId24" display="MP187" xr:uid="{770004E7-2667-4771-B150-16D879643456}"/>
  </hyperlinks>
  <pageMargins left="0.7" right="0.7" top="0.75" bottom="0.75" header="0.3" footer="0.3"/>
  <pageSetup paperSize="9" orientation="portrait" r:id="rId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82" t="s">
        <v>31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82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82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82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3.5" x14ac:dyDescent="0.65">
      <c r="D7" s="186" t="s">
        <v>96</v>
      </c>
      <c r="E7" s="186"/>
      <c r="F7" s="186"/>
      <c r="G7" s="186"/>
    </row>
    <row r="8" spans="2:10" s="2" customFormat="1" x14ac:dyDescent="0.35">
      <c r="C8" s="17"/>
      <c r="I8" s="24"/>
    </row>
    <row r="9" spans="2:10" s="2" customFormat="1" ht="17" x14ac:dyDescent="0.45">
      <c r="C9" s="18" t="s">
        <v>97</v>
      </c>
      <c r="D9" s="183" t="s">
        <v>98</v>
      </c>
      <c r="E9" s="184"/>
      <c r="F9" s="184"/>
      <c r="G9" s="184"/>
      <c r="H9" s="185"/>
      <c r="I9" s="24"/>
    </row>
    <row r="10" spans="2:10" s="2" customFormat="1" ht="17" x14ac:dyDescent="0.45">
      <c r="C10" s="18" t="s">
        <v>99</v>
      </c>
      <c r="D10" s="183" t="s">
        <v>100</v>
      </c>
      <c r="E10" s="184"/>
      <c r="F10" s="184"/>
      <c r="G10" s="184"/>
      <c r="H10" s="185"/>
      <c r="I10" s="24"/>
    </row>
    <row r="11" spans="2:10" s="2" customFormat="1" ht="17" x14ac:dyDescent="0.45">
      <c r="C11" s="18" t="s">
        <v>101</v>
      </c>
      <c r="D11" s="183" t="s">
        <v>102</v>
      </c>
      <c r="E11" s="184"/>
      <c r="F11" s="184"/>
      <c r="G11" s="184"/>
      <c r="H11" s="185"/>
      <c r="I11" s="24"/>
    </row>
    <row r="12" spans="2:10" s="2" customFormat="1" ht="17" x14ac:dyDescent="0.45">
      <c r="C12" s="20" t="s">
        <v>103</v>
      </c>
      <c r="D12" s="181" t="s">
        <v>104</v>
      </c>
      <c r="E12" s="181"/>
      <c r="F12" s="181"/>
      <c r="G12" s="181"/>
      <c r="H12" s="181"/>
      <c r="I12" s="24"/>
    </row>
    <row r="13" spans="2:10" s="2" customFormat="1" ht="17" x14ac:dyDescent="0.45">
      <c r="C13" s="20" t="s">
        <v>105</v>
      </c>
      <c r="D13" s="181" t="s">
        <v>106</v>
      </c>
      <c r="E13" s="181"/>
      <c r="F13" s="181"/>
      <c r="G13" s="181"/>
      <c r="H13" s="181"/>
      <c r="I13" s="24"/>
    </row>
    <row r="14" spans="2:10" s="2" customFormat="1" ht="17" x14ac:dyDescent="0.45">
      <c r="C14" s="20" t="s">
        <v>107</v>
      </c>
      <c r="D14" s="181" t="s">
        <v>108</v>
      </c>
      <c r="E14" s="181"/>
      <c r="F14" s="181"/>
      <c r="G14" s="181"/>
      <c r="H14" s="181"/>
      <c r="I14" s="24"/>
    </row>
    <row r="15" spans="2:10" s="2" customFormat="1" ht="31" customHeight="1" x14ac:dyDescent="0.45">
      <c r="C15" s="20" t="s">
        <v>109</v>
      </c>
      <c r="D15" s="187" t="s">
        <v>110</v>
      </c>
      <c r="E15" s="187"/>
      <c r="F15" s="187"/>
      <c r="G15" s="187"/>
      <c r="H15" s="187"/>
      <c r="I15" s="24"/>
    </row>
    <row r="16" spans="2:10" s="2" customFormat="1" ht="17" x14ac:dyDescent="0.45">
      <c r="C16" s="20" t="s">
        <v>111</v>
      </c>
      <c r="D16" s="187" t="s">
        <v>112</v>
      </c>
      <c r="E16" s="187"/>
      <c r="F16" s="187"/>
      <c r="G16" s="187"/>
      <c r="H16" s="187"/>
      <c r="I16" s="24"/>
    </row>
    <row r="17" spans="3:10" s="2" customFormat="1" ht="15.65" customHeight="1" x14ac:dyDescent="0.45">
      <c r="C17" s="20" t="s">
        <v>113</v>
      </c>
      <c r="D17" s="188" t="s">
        <v>114</v>
      </c>
      <c r="E17" s="189"/>
      <c r="F17" s="189"/>
      <c r="G17" s="189"/>
      <c r="H17" s="190"/>
      <c r="I17" s="24"/>
    </row>
    <row r="18" spans="3:10" s="2" customFormat="1" ht="15.65" customHeight="1" x14ac:dyDescent="0.45">
      <c r="C18" s="20" t="s">
        <v>115</v>
      </c>
      <c r="D18" s="188" t="s">
        <v>116</v>
      </c>
      <c r="E18" s="189"/>
      <c r="F18" s="189"/>
      <c r="G18" s="189"/>
      <c r="H18" s="190"/>
      <c r="I18" s="24"/>
    </row>
    <row r="19" spans="3:10" s="2" customFormat="1" ht="15.65" customHeight="1" x14ac:dyDescent="0.45">
      <c r="C19" s="20" t="s">
        <v>117</v>
      </c>
      <c r="D19" s="188" t="s">
        <v>118</v>
      </c>
      <c r="E19" s="189"/>
      <c r="F19" s="189"/>
      <c r="G19" s="189"/>
      <c r="H19" s="190"/>
      <c r="I19" s="24"/>
    </row>
    <row r="20" spans="3:10" s="2" customFormat="1" ht="15.65" customHeight="1" x14ac:dyDescent="0.45">
      <c r="C20" s="20" t="s">
        <v>119</v>
      </c>
      <c r="D20" s="188" t="s">
        <v>120</v>
      </c>
      <c r="E20" s="189"/>
      <c r="F20" s="189"/>
      <c r="G20" s="189"/>
      <c r="H20" s="190"/>
      <c r="I20" s="24"/>
    </row>
    <row r="21" spans="3:10" s="2" customFormat="1" ht="28.5" customHeight="1" x14ac:dyDescent="0.45">
      <c r="C21" s="22" t="s">
        <v>121</v>
      </c>
      <c r="D21" s="188" t="s">
        <v>122</v>
      </c>
      <c r="E21" s="189"/>
      <c r="F21" s="189"/>
      <c r="G21" s="189"/>
      <c r="H21" s="190"/>
      <c r="I21" s="24"/>
    </row>
    <row r="22" spans="3:10" s="2" customFormat="1" ht="17" x14ac:dyDescent="0.45">
      <c r="C22" s="22" t="s">
        <v>123</v>
      </c>
      <c r="D22" s="188" t="s">
        <v>124</v>
      </c>
      <c r="E22" s="189"/>
      <c r="F22" s="189"/>
      <c r="G22" s="189"/>
      <c r="H22" s="190"/>
      <c r="I22" s="24"/>
    </row>
    <row r="23" spans="3:10" s="2" customFormat="1" ht="17" x14ac:dyDescent="0.45">
      <c r="C23" s="22" t="s">
        <v>125</v>
      </c>
      <c r="D23" s="188" t="s">
        <v>126</v>
      </c>
      <c r="E23" s="189"/>
      <c r="F23" s="189"/>
      <c r="G23" s="189"/>
      <c r="H23" s="190"/>
      <c r="I23" s="24"/>
    </row>
    <row r="24" spans="3:10" s="2" customFormat="1" ht="17" x14ac:dyDescent="0.45">
      <c r="C24" s="21" t="s">
        <v>127</v>
      </c>
      <c r="D24" s="176" t="s">
        <v>128</v>
      </c>
      <c r="E24" s="177"/>
      <c r="F24" s="177"/>
      <c r="G24" s="177"/>
      <c r="H24" s="178"/>
      <c r="I24" s="179" t="s">
        <v>129</v>
      </c>
      <c r="J24" s="180"/>
    </row>
    <row r="25" spans="3:10" s="2" customFormat="1" ht="29.15" customHeight="1" x14ac:dyDescent="0.45">
      <c r="C25" s="21" t="s">
        <v>130</v>
      </c>
      <c r="D25" s="176" t="s">
        <v>131</v>
      </c>
      <c r="E25" s="177"/>
      <c r="F25" s="177"/>
      <c r="G25" s="177"/>
      <c r="H25" s="178"/>
      <c r="I25" s="179" t="s">
        <v>129</v>
      </c>
      <c r="J25" s="180"/>
    </row>
    <row r="26" spans="3:10" s="2" customFormat="1" ht="17" x14ac:dyDescent="0.45">
      <c r="C26" s="23" t="s">
        <v>132</v>
      </c>
      <c r="D26" s="188" t="s">
        <v>133</v>
      </c>
      <c r="E26" s="189"/>
      <c r="F26" s="189"/>
      <c r="G26" s="189"/>
      <c r="H26" s="190"/>
      <c r="I26" s="24"/>
    </row>
    <row r="27" spans="3:10" s="2" customFormat="1" ht="17" x14ac:dyDescent="0.45">
      <c r="C27" s="23" t="s">
        <v>134</v>
      </c>
      <c r="D27" s="188" t="s">
        <v>135</v>
      </c>
      <c r="E27" s="189"/>
      <c r="F27" s="189"/>
      <c r="G27" s="189"/>
      <c r="H27" s="190"/>
      <c r="I27" s="24"/>
    </row>
    <row r="28" spans="3:10" s="2" customFormat="1" ht="17" x14ac:dyDescent="0.45">
      <c r="C28" s="23" t="s">
        <v>136</v>
      </c>
      <c r="D28" s="188" t="s">
        <v>137</v>
      </c>
      <c r="E28" s="189"/>
      <c r="F28" s="189"/>
      <c r="G28" s="189"/>
      <c r="H28" s="190"/>
      <c r="I28" s="24"/>
    </row>
    <row r="29" spans="3:10" s="2" customFormat="1" ht="17" x14ac:dyDescent="0.45">
      <c r="C29" s="21" t="s">
        <v>138</v>
      </c>
      <c r="D29" s="176" t="s">
        <v>139</v>
      </c>
      <c r="E29" s="177"/>
      <c r="F29" s="177"/>
      <c r="G29" s="177"/>
      <c r="H29" s="178"/>
      <c r="I29" s="179" t="s">
        <v>129</v>
      </c>
      <c r="J29" s="180"/>
    </row>
    <row r="30" spans="3:10" s="2" customFormat="1" ht="17" x14ac:dyDescent="0.45">
      <c r="C30" s="21" t="s">
        <v>140</v>
      </c>
      <c r="D30" s="176" t="s">
        <v>141</v>
      </c>
      <c r="E30" s="177"/>
      <c r="F30" s="177"/>
      <c r="G30" s="177"/>
      <c r="H30" s="178"/>
      <c r="I30" s="179" t="s">
        <v>129</v>
      </c>
      <c r="J30" s="180"/>
    </row>
    <row r="31" spans="3:10" s="2" customFormat="1" ht="17" x14ac:dyDescent="0.45">
      <c r="C31" s="21" t="s">
        <v>142</v>
      </c>
      <c r="D31" s="176" t="s">
        <v>143</v>
      </c>
      <c r="E31" s="177"/>
      <c r="F31" s="177"/>
      <c r="G31" s="177"/>
      <c r="H31" s="178"/>
      <c r="I31" s="179" t="s">
        <v>129</v>
      </c>
      <c r="J31" s="180"/>
    </row>
    <row r="32" spans="3:10" s="2" customFormat="1" ht="17" x14ac:dyDescent="0.45">
      <c r="C32" s="21" t="s">
        <v>144</v>
      </c>
      <c r="D32" s="176" t="s">
        <v>145</v>
      </c>
      <c r="E32" s="177"/>
      <c r="F32" s="177"/>
      <c r="G32" s="177"/>
      <c r="H32" s="178"/>
      <c r="I32" s="179" t="s">
        <v>129</v>
      </c>
      <c r="J32" s="180"/>
    </row>
    <row r="33" spans="1:24" s="2" customFormat="1" ht="17" x14ac:dyDescent="0.45">
      <c r="C33" s="22" t="s">
        <v>146</v>
      </c>
      <c r="D33" s="188" t="s">
        <v>147</v>
      </c>
      <c r="E33" s="189"/>
      <c r="F33" s="189"/>
      <c r="G33" s="189"/>
      <c r="H33" s="190"/>
      <c r="I33" s="24"/>
    </row>
    <row r="34" spans="1:24" s="2" customFormat="1" ht="17" x14ac:dyDescent="0.45">
      <c r="C34" s="21" t="s">
        <v>148</v>
      </c>
      <c r="D34" s="176" t="s">
        <v>149</v>
      </c>
      <c r="E34" s="177"/>
      <c r="F34" s="177"/>
      <c r="G34" s="177"/>
      <c r="H34" s="178"/>
      <c r="I34" s="179" t="s">
        <v>129</v>
      </c>
      <c r="J34" s="180"/>
    </row>
    <row r="35" spans="1:24" s="2" customFormat="1" ht="17" x14ac:dyDescent="0.45">
      <c r="C35" s="22" t="s">
        <v>150</v>
      </c>
      <c r="D35" s="188" t="s">
        <v>151</v>
      </c>
      <c r="E35" s="189"/>
      <c r="F35" s="189"/>
      <c r="G35" s="189"/>
      <c r="H35" s="190"/>
      <c r="I35" s="1"/>
    </row>
    <row r="36" spans="1:24" s="2" customFormat="1" ht="17" x14ac:dyDescent="0.45">
      <c r="C36" s="22" t="s">
        <v>152</v>
      </c>
      <c r="D36" s="188" t="s">
        <v>153</v>
      </c>
      <c r="E36" s="189"/>
      <c r="F36" s="189"/>
      <c r="G36" s="189"/>
      <c r="H36" s="190"/>
      <c r="I36" s="24"/>
    </row>
    <row r="37" spans="1:24" s="2" customFormat="1" ht="29.15" customHeight="1" x14ac:dyDescent="0.45">
      <c r="C37" s="21" t="s">
        <v>154</v>
      </c>
      <c r="D37" s="176" t="s">
        <v>155</v>
      </c>
      <c r="E37" s="177"/>
      <c r="F37" s="177"/>
      <c r="G37" s="177"/>
      <c r="H37" s="178"/>
      <c r="I37" s="179" t="s">
        <v>129</v>
      </c>
      <c r="J37" s="180"/>
    </row>
    <row r="38" spans="1:24" s="2" customFormat="1" ht="17" x14ac:dyDescent="0.45">
      <c r="C38" s="21" t="s">
        <v>156</v>
      </c>
      <c r="D38" s="176" t="s">
        <v>157</v>
      </c>
      <c r="E38" s="177"/>
      <c r="F38" s="177"/>
      <c r="G38" s="177"/>
      <c r="H38" s="178"/>
      <c r="I38" s="179" t="s">
        <v>129</v>
      </c>
      <c r="J38" s="180"/>
    </row>
    <row r="39" spans="1:24" s="2" customFormat="1" ht="31" customHeight="1" x14ac:dyDescent="0.45">
      <c r="C39" s="21" t="s">
        <v>158</v>
      </c>
      <c r="D39" s="176" t="s">
        <v>159</v>
      </c>
      <c r="E39" s="177"/>
      <c r="F39" s="177"/>
      <c r="G39" s="177"/>
      <c r="H39" s="178"/>
      <c r="I39" s="179" t="s">
        <v>129</v>
      </c>
      <c r="J39" s="180"/>
    </row>
    <row r="40" spans="1:24" s="2" customFormat="1" ht="31" customHeight="1" x14ac:dyDescent="0.45">
      <c r="C40" s="21" t="s">
        <v>160</v>
      </c>
      <c r="D40" s="176" t="s">
        <v>161</v>
      </c>
      <c r="E40" s="177"/>
      <c r="F40" s="177"/>
      <c r="G40" s="177"/>
      <c r="H40" s="178"/>
      <c r="I40" s="179" t="s">
        <v>129</v>
      </c>
      <c r="J40" s="180"/>
    </row>
    <row r="41" spans="1:24" s="2" customFormat="1" ht="31" customHeight="1" x14ac:dyDescent="0.45">
      <c r="C41" s="21" t="s">
        <v>162</v>
      </c>
      <c r="D41" s="176" t="s">
        <v>163</v>
      </c>
      <c r="E41" s="177"/>
      <c r="F41" s="177"/>
      <c r="G41" s="177"/>
      <c r="H41" s="178"/>
      <c r="I41" s="179" t="s">
        <v>129</v>
      </c>
      <c r="J41" s="180"/>
    </row>
    <row r="42" spans="1:24" s="2" customFormat="1" ht="31" customHeight="1" x14ac:dyDescent="0.45">
      <c r="C42" s="21" t="s">
        <v>164</v>
      </c>
      <c r="D42" s="176" t="s">
        <v>165</v>
      </c>
      <c r="E42" s="177"/>
      <c r="F42" s="177"/>
      <c r="G42" s="177"/>
      <c r="H42" s="178"/>
      <c r="I42" s="179" t="s">
        <v>129</v>
      </c>
      <c r="J42" s="180"/>
    </row>
    <row r="43" spans="1:24" s="2" customFormat="1" ht="31" customHeight="1" x14ac:dyDescent="0.45">
      <c r="C43" s="21" t="s">
        <v>166</v>
      </c>
      <c r="D43" s="176" t="s">
        <v>167</v>
      </c>
      <c r="E43" s="177"/>
      <c r="F43" s="177"/>
      <c r="G43" s="177"/>
      <c r="H43" s="178"/>
      <c r="I43" s="179" t="s">
        <v>129</v>
      </c>
      <c r="J43" s="180"/>
    </row>
    <row r="44" spans="1:24" s="2" customFormat="1" ht="31" customHeight="1" x14ac:dyDescent="0.45">
      <c r="C44" s="21" t="s">
        <v>168</v>
      </c>
      <c r="D44" s="176" t="s">
        <v>169</v>
      </c>
      <c r="E44" s="177"/>
      <c r="F44" s="177"/>
      <c r="G44" s="177"/>
      <c r="H44" s="178"/>
      <c r="I44" s="179" t="s">
        <v>129</v>
      </c>
      <c r="J44" s="180"/>
    </row>
    <row r="45" spans="1:24" ht="31" customHeight="1" x14ac:dyDescent="0.45">
      <c r="A45"/>
      <c r="B45"/>
      <c r="C45" s="21" t="s">
        <v>170</v>
      </c>
      <c r="D45" s="176" t="s">
        <v>171</v>
      </c>
      <c r="E45" s="177"/>
      <c r="F45" s="177"/>
      <c r="G45" s="177"/>
      <c r="H45" s="178"/>
      <c r="I45" s="179" t="s">
        <v>129</v>
      </c>
      <c r="J45" s="180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45">
      <c r="A46"/>
      <c r="B46"/>
      <c r="C46" s="21" t="s">
        <v>172</v>
      </c>
      <c r="D46" s="176" t="s">
        <v>173</v>
      </c>
      <c r="E46" s="177"/>
      <c r="F46" s="177"/>
      <c r="G46" s="177"/>
      <c r="H46" s="178"/>
      <c r="I46" s="179" t="s">
        <v>129</v>
      </c>
      <c r="J46" s="180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45">
      <c r="A47"/>
      <c r="B47"/>
      <c r="C47" s="21" t="s">
        <v>174</v>
      </c>
      <c r="D47" s="176" t="s">
        <v>175</v>
      </c>
      <c r="E47" s="177"/>
      <c r="F47" s="177"/>
      <c r="G47" s="177"/>
      <c r="H47" s="178"/>
      <c r="I47" s="179" t="s">
        <v>129</v>
      </c>
      <c r="J47" s="180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45">
      <c r="A48"/>
      <c r="B48"/>
      <c r="C48" s="21" t="s">
        <v>176</v>
      </c>
      <c r="D48" s="176" t="s">
        <v>177</v>
      </c>
      <c r="E48" s="177"/>
      <c r="F48" s="177"/>
      <c r="G48" s="177"/>
      <c r="H48" s="178"/>
      <c r="I48" s="179" t="s">
        <v>129</v>
      </c>
      <c r="J48" s="180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45">
      <c r="A49"/>
      <c r="B49"/>
      <c r="C49" s="21" t="s">
        <v>178</v>
      </c>
      <c r="D49" s="176" t="s">
        <v>179</v>
      </c>
      <c r="E49" s="177"/>
      <c r="F49" s="177"/>
      <c r="G49" s="177"/>
      <c r="H49" s="178"/>
      <c r="I49" s="179" t="s">
        <v>129</v>
      </c>
      <c r="J49" s="180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45">
      <c r="A50"/>
      <c r="B50"/>
      <c r="C50" s="21" t="s">
        <v>180</v>
      </c>
      <c r="D50" s="176" t="s">
        <v>181</v>
      </c>
      <c r="E50" s="177"/>
      <c r="F50" s="177"/>
      <c r="G50" s="177"/>
      <c r="H50" s="178"/>
      <c r="I50" s="179" t="s">
        <v>129</v>
      </c>
      <c r="J50" s="180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ht="17" x14ac:dyDescent="0.45">
      <c r="C51" s="21" t="s">
        <v>182</v>
      </c>
      <c r="D51" s="176" t="s">
        <v>183</v>
      </c>
      <c r="E51" s="177"/>
      <c r="F51" s="177"/>
      <c r="G51" s="177"/>
      <c r="H51" s="178"/>
      <c r="I51" s="179" t="s">
        <v>129</v>
      </c>
      <c r="J51" s="180"/>
    </row>
    <row r="52" spans="1:24" ht="17" x14ac:dyDescent="0.45">
      <c r="C52" s="21" t="s">
        <v>184</v>
      </c>
      <c r="D52" s="176" t="s">
        <v>185</v>
      </c>
      <c r="E52" s="177"/>
      <c r="F52" s="177"/>
      <c r="G52" s="177"/>
      <c r="H52" s="178"/>
      <c r="I52" s="179" t="s">
        <v>129</v>
      </c>
      <c r="J52" s="180"/>
    </row>
    <row r="53" spans="1:24" ht="17" x14ac:dyDescent="0.45">
      <c r="C53" s="21" t="s">
        <v>186</v>
      </c>
      <c r="D53" s="176" t="s">
        <v>187</v>
      </c>
      <c r="E53" s="177"/>
      <c r="F53" s="177"/>
      <c r="G53" s="177"/>
      <c r="H53" s="178"/>
      <c r="I53" s="179" t="s">
        <v>129</v>
      </c>
      <c r="J53" s="180"/>
    </row>
    <row r="54" spans="1:24" ht="15.65" customHeight="1" x14ac:dyDescent="0.45">
      <c r="C54" s="21" t="s">
        <v>188</v>
      </c>
      <c r="D54" s="176" t="s">
        <v>189</v>
      </c>
      <c r="E54" s="177"/>
      <c r="F54" s="177"/>
      <c r="G54" s="177"/>
      <c r="H54" s="178"/>
      <c r="I54" s="179" t="s">
        <v>129</v>
      </c>
      <c r="J54" s="180"/>
    </row>
    <row r="55" spans="1:24" ht="15.65" customHeight="1" x14ac:dyDescent="0.45">
      <c r="C55" s="21" t="s">
        <v>190</v>
      </c>
      <c r="D55" s="176" t="s">
        <v>191</v>
      </c>
      <c r="E55" s="177"/>
      <c r="F55" s="177"/>
      <c r="G55" s="177"/>
      <c r="H55" s="178"/>
      <c r="I55" s="179" t="s">
        <v>129</v>
      </c>
      <c r="J55" s="180"/>
    </row>
    <row r="56" spans="1:24" ht="15.65" customHeight="1" x14ac:dyDescent="0.45">
      <c r="C56" s="21" t="s">
        <v>192</v>
      </c>
      <c r="D56" s="176" t="s">
        <v>193</v>
      </c>
      <c r="E56" s="177"/>
      <c r="F56" s="177"/>
      <c r="G56" s="177"/>
      <c r="H56" s="178"/>
      <c r="I56" s="179" t="s">
        <v>129</v>
      </c>
      <c r="J56" s="180"/>
    </row>
    <row r="57" spans="1:24" ht="15.65" customHeight="1" x14ac:dyDescent="0.45">
      <c r="C57" s="21" t="s">
        <v>194</v>
      </c>
      <c r="D57" s="176" t="s">
        <v>195</v>
      </c>
      <c r="E57" s="177"/>
      <c r="F57" s="177"/>
      <c r="G57" s="177"/>
      <c r="H57" s="178"/>
      <c r="I57" s="179" t="s">
        <v>129</v>
      </c>
      <c r="J57" s="180"/>
    </row>
  </sheetData>
  <mergeCells count="79"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  <mergeCell ref="I24:J24"/>
    <mergeCell ref="I25:J25"/>
    <mergeCell ref="I29:J29"/>
    <mergeCell ref="I30:J30"/>
    <mergeCell ref="I31:J31"/>
    <mergeCell ref="D26:H26"/>
    <mergeCell ref="D27:H27"/>
    <mergeCell ref="D22:H22"/>
    <mergeCell ref="D28:H28"/>
    <mergeCell ref="D29:H29"/>
    <mergeCell ref="D34:H34"/>
    <mergeCell ref="D35:H35"/>
    <mergeCell ref="D33:H33"/>
    <mergeCell ref="D32:H32"/>
    <mergeCell ref="D30:H30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12:H12"/>
    <mergeCell ref="B2:B5"/>
    <mergeCell ref="D9:H9"/>
    <mergeCell ref="D10:H10"/>
    <mergeCell ref="D7:G7"/>
    <mergeCell ref="D11:H11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3c602b17f6eea00691d2e67e91fea324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8ad9bc3590f7a494d949908909601ee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C94A5F-BE3B-418A-99E6-ECF3E13C9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Overview</vt:lpstr>
      <vt:lpstr>Portfolio View</vt:lpstr>
      <vt:lpstr>Prioritisation Matrix 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Alison Beard</cp:lastModifiedBy>
  <cp:revision/>
  <dcterms:created xsi:type="dcterms:W3CDTF">2021-09-06T10:21:55Z</dcterms:created>
  <dcterms:modified xsi:type="dcterms:W3CDTF">2024-04-08T15:09:27Z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